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4764.11902\"/>
    </mc:Choice>
  </mc:AlternateContent>
  <xr:revisionPtr revIDLastSave="0" documentId="13_ncr:1_{E778922E-0A53-4D7E-8E4B-CD4EF841F7A1}" xr6:coauthVersionLast="36" xr6:coauthVersionMax="36" xr10:uidLastSave="{00000000-0000-0000-0000-000000000000}"/>
  <bookViews>
    <workbookView xWindow="360" yWindow="390" windowWidth="28455" windowHeight="12255" xr2:uid="{00000000-000D-0000-FFFF-FFFF00000000}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APPT" localSheetId="1">'3'!#REF!</definedName>
    <definedName name="FIO" localSheetId="1">'3'!#REF!</definedName>
    <definedName name="SIGN" localSheetId="1">'3'!#REF!</definedName>
    <definedName name="_xlnm.Print_Titles" localSheetId="0">'1'!$5:$6</definedName>
    <definedName name="_xlnm.Print_Area" localSheetId="0">'1'!$A$1:$C$65</definedName>
    <definedName name="_xlnm.Print_Area" localSheetId="5">'10'!$A$1:$E$16</definedName>
    <definedName name="_xlnm.Print_Area" localSheetId="6">'11'!$A$1:$D$16</definedName>
    <definedName name="_xlnm.Print_Area" localSheetId="1">'3'!$A$1:$C$52</definedName>
    <definedName name="_xlnm.Print_Area" localSheetId="2">'5'!$A$1:$E$123</definedName>
    <definedName name="_xlnm.Print_Area" localSheetId="3">'7'!$A$1:$F$116</definedName>
    <definedName name="_xlnm.Print_Area" localSheetId="4">'9'!$A$1:$D$15</definedName>
  </definedNames>
  <calcPr calcId="191029"/>
</workbook>
</file>

<file path=xl/calcChain.xml><?xml version="1.0" encoding="utf-8"?>
<calcChain xmlns="http://schemas.openxmlformats.org/spreadsheetml/2006/main">
  <c r="D19" i="7" l="1"/>
  <c r="C19" i="7"/>
  <c r="D15" i="7"/>
  <c r="C15" i="7"/>
  <c r="D14" i="7"/>
  <c r="D13" i="7" s="1"/>
  <c r="C14" i="7"/>
  <c r="C13" i="7" s="1"/>
  <c r="D10" i="7"/>
  <c r="C10" i="7"/>
  <c r="D7" i="7"/>
  <c r="C7" i="7"/>
  <c r="C19" i="6"/>
  <c r="E18" i="6"/>
  <c r="D18" i="6" s="1"/>
  <c r="D15" i="6" s="1"/>
  <c r="E17" i="6"/>
  <c r="D17" i="6" s="1"/>
  <c r="C15" i="6"/>
  <c r="C14" i="6"/>
  <c r="C13" i="6" s="1"/>
  <c r="E12" i="6"/>
  <c r="E11" i="6"/>
  <c r="E10" i="6" s="1"/>
  <c r="D10" i="6"/>
  <c r="C10" i="6"/>
  <c r="E9" i="6"/>
  <c r="E8" i="6"/>
  <c r="E7" i="6" s="1"/>
  <c r="D7" i="6"/>
  <c r="C7" i="6"/>
  <c r="D12" i="5"/>
  <c r="C12" i="5"/>
  <c r="B12" i="5"/>
  <c r="D10" i="5"/>
  <c r="D8" i="5" s="1"/>
  <c r="D7" i="5" s="1"/>
  <c r="C10" i="5"/>
  <c r="C8" i="5" s="1"/>
  <c r="B8" i="5"/>
  <c r="B7" i="5" s="1"/>
  <c r="F108" i="4"/>
  <c r="F97" i="4"/>
  <c r="F96" i="4"/>
  <c r="F95" i="4"/>
  <c r="F86" i="4"/>
  <c r="F85" i="4"/>
  <c r="F84" i="4"/>
  <c r="F56" i="4"/>
  <c r="F55" i="4"/>
  <c r="F52" i="4"/>
  <c r="F51" i="4"/>
  <c r="F15" i="4"/>
  <c r="F16" i="4" s="1"/>
  <c r="E114" i="3"/>
  <c r="E113" i="3"/>
  <c r="E112" i="3"/>
  <c r="E103" i="3"/>
  <c r="E102" i="3"/>
  <c r="E101" i="3"/>
  <c r="E73" i="3"/>
  <c r="E72" i="3"/>
  <c r="E69" i="3"/>
  <c r="E68" i="3"/>
  <c r="E25" i="3"/>
  <c r="C54" i="2"/>
  <c r="C50" i="2"/>
  <c r="C47" i="2"/>
  <c r="C45" i="2"/>
  <c r="C39" i="2"/>
  <c r="C38" i="2"/>
  <c r="C37" i="2"/>
  <c r="C36" i="2" s="1"/>
  <c r="C30" i="2"/>
  <c r="C28" i="2"/>
  <c r="C24" i="2"/>
  <c r="C22" i="2"/>
  <c r="C20" i="2" s="1"/>
  <c r="C16" i="2"/>
  <c r="C14" i="2"/>
  <c r="C6" i="2"/>
  <c r="C64" i="1"/>
  <c r="C63" i="1" s="1"/>
  <c r="C62" i="1"/>
  <c r="C61" i="1" s="1"/>
  <c r="C60" i="1"/>
  <c r="C59" i="1" s="1"/>
  <c r="C56" i="1" s="1"/>
  <c r="C57" i="1"/>
  <c r="C55" i="1"/>
  <c r="C54" i="1"/>
  <c r="C52" i="1"/>
  <c r="C50" i="1"/>
  <c r="C47" i="1" s="1"/>
  <c r="C48" i="1"/>
  <c r="C46" i="1"/>
  <c r="C45" i="1" s="1"/>
  <c r="C43" i="1"/>
  <c r="C41" i="1"/>
  <c r="C35" i="1"/>
  <c r="C34" i="1"/>
  <c r="C33" i="1"/>
  <c r="C32" i="1" s="1"/>
  <c r="C31" i="1"/>
  <c r="C29" i="1" s="1"/>
  <c r="C27" i="1"/>
  <c r="C26" i="1" s="1"/>
  <c r="C25" i="1"/>
  <c r="C24" i="1"/>
  <c r="C23" i="1"/>
  <c r="C20" i="1"/>
  <c r="C19" i="1"/>
  <c r="C18" i="1" s="1"/>
  <c r="C17" i="1"/>
  <c r="C16" i="1"/>
  <c r="C13" i="1"/>
  <c r="C11" i="1"/>
  <c r="C10" i="1"/>
  <c r="C9" i="1" s="1"/>
  <c r="C6" i="6" l="1"/>
  <c r="C6" i="7"/>
  <c r="C15" i="1"/>
  <c r="C40" i="1"/>
  <c r="C39" i="1" s="1"/>
  <c r="C38" i="1" s="1"/>
  <c r="C7" i="5"/>
  <c r="E15" i="6"/>
  <c r="D6" i="7"/>
  <c r="D14" i="6"/>
  <c r="D13" i="6" s="1"/>
  <c r="D6" i="6" s="1"/>
  <c r="D19" i="6"/>
  <c r="E19" i="6"/>
  <c r="E14" i="6"/>
  <c r="C52" i="2"/>
  <c r="C8" i="1"/>
  <c r="C7" i="1" s="1"/>
  <c r="C22" i="1"/>
  <c r="E13" i="6" l="1"/>
  <c r="E6" i="6" s="1"/>
  <c r="C65" i="1"/>
</calcChain>
</file>

<file path=xl/sharedStrings.xml><?xml version="1.0" encoding="utf-8"?>
<sst xmlns="http://schemas.openxmlformats.org/spreadsheetml/2006/main" count="1055" uniqueCount="369">
  <si>
    <t>ПРОГНОЗИРУЕМЫЕ ДОХОДЫ 
РУДНОГОРСКОГО МУНИЦИПАЛЬНОГО ОБРАЗОВАНИЯ
НА 2025 ГОД</t>
  </si>
  <si>
    <t>тыс. рублей</t>
  </si>
  <si>
    <t>Наименование платежей</t>
  </si>
  <si>
    <t>Код 
бюджетной классификации</t>
  </si>
  <si>
    <t>План 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</si>
  <si>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</si>
  <si>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</si>
  <si>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</si>
  <si>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</si>
  <si>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</si>
  <si>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</si>
  <si>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</si>
  <si>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</si>
  <si>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</si>
  <si>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</si>
  <si>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</si>
  <si>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</si>
  <si>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</si>
  <si>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 xml:space="preserve">Единый сельскохозяйственный налог </t>
  </si>
  <si>
    <t>000 1 05 03000 01 0000 110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</si>
  <si>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</si>
  <si>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</si>
  <si>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</si>
  <si>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</si>
  <si>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</si>
  <si>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</si>
  <si>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</si>
  <si>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</si>
  <si>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</si>
  <si>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</si>
  <si>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</si>
  <si>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</si>
  <si>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Земельный налог (по обязательствам, возникшим до 1 января 2006 года)</t>
  </si>
  <si>
    <t>000 1 09 04050 00 0000 110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</si>
  <si>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</si>
  <si>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</si>
  <si>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</si>
  <si>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</si>
  <si>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</si>
  <si>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казеных)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</si>
  <si>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</si>
  <si>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</si>
  <si>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</si>
  <si>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</si>
  <si>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</si>
  <si>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</si>
  <si>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</si>
  <si>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</si>
  <si>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</si>
  <si>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</si>
  <si>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</si>
  <si>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</si>
  <si>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</si>
  <si>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</si>
  <si>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</si>
  <si>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</si>
  <si>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</si>
  <si>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</si>
  <si>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</si>
  <si>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</si>
  <si>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</si>
  <si>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</si>
  <si>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</si>
  <si>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Инициативные платежи</t>
  </si>
  <si>
    <t>000 1 17 15000 00 0000 150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</si>
  <si>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</si>
  <si>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</si>
  <si>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</si>
  <si>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</si>
  <si>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</si>
  <si>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</si>
  <si>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</si>
  <si>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</si>
  <si>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</si>
  <si>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</si>
  <si>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</si>
  <si>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</si>
  <si>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</si>
  <si>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</si>
  <si>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</si>
  <si>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</si>
  <si>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</si>
  <si>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</si>
  <si>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</si>
  <si>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</si>
  <si>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</si>
  <si>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</si>
  <si>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</si>
  <si>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</si>
  <si>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</si>
  <si>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</si>
  <si>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</si>
  <si>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000 2 02 27112 13 0000 150</t>
  </si>
  <si>
    <t>000 2 02 20077 00 0000 150</t>
  </si>
  <si>
    <t>000 2 02 20077 13 0000 150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</si>
  <si>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</si>
  <si>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</si>
  <si>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</si>
  <si>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</si>
  <si>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</si>
  <si>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</si>
  <si>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</si>
  <si>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</si>
  <si>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</si>
  <si>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</si>
  <si>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</si>
  <si>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</si>
  <si>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</si>
  <si>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</si>
  <si>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</si>
  <si>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</si>
  <si>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</si>
  <si>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</si>
  <si>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</si>
  <si>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</si>
  <si>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</si>
  <si>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000 2 07 05030 13 0000 150</t>
  </si>
  <si>
    <t>ВСЕГО ДОХОДОВ</t>
  </si>
  <si>
    <t>РАСПРЕДЕЛЕНИЕ БЮДЖЕТНЫХ АССИГНОВАНИЙ 
БЮДЖЕТА РУДНОГОРСКОГО МУНИЦИПАЛЬНОГО ОБРАЗОВАНИЯ
ПО РАЗДЕЛАМ И ПОДРАЗДЕЛАМ 
КЛАССИФИКАЦИИ РАСХОДОВ БЮДЖЕТОВ НА 2025 ГОД</t>
  </si>
  <si>
    <t>Наименование</t>
  </si>
  <si>
    <t>РзПР</t>
  </si>
  <si>
    <t>ОБЩЕГОСУДАРСТВЕННЫЕ ВОПРОСЫ</t>
  </si>
  <si>
    <t>01.00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</si>
  <si>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</si>
  <si>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</si>
  <si>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</si>
  <si>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</si>
  <si>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</si>
  <si>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</si>
  <si>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</si>
  <si>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</si>
  <si>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Обеспечение проведения выборов и референдумов</t>
  </si>
  <si>
    <t>01.07</t>
  </si>
  <si>
    <t>Резервные фонды</t>
  </si>
  <si>
    <t>01.11</t>
  </si>
  <si>
    <t>Другие общегосударственные вопросы</t>
  </si>
  <si>
    <t>01.13</t>
  </si>
  <si>
    <t>НАЦИОНАЛЬНАЯ ОБОРОНА</t>
  </si>
  <si>
    <t>02.00</t>
  </si>
  <si>
    <t>Мобилизационная и вневойсковая подготовка</t>
  </si>
  <si>
    <t>02.03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</si>
  <si>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</si>
  <si>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</si>
  <si>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</si>
  <si>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</si>
  <si>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</si>
  <si>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</si>
  <si>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</si>
  <si>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</si>
  <si>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</si>
  <si>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04.00</t>
  </si>
  <si>
    <t>Общеэкономические вопросы</t>
  </si>
  <si>
    <t>04.01</t>
  </si>
  <si>
    <t>Дорожное хозяйство (дорожные фонды)</t>
  </si>
  <si>
    <t>04.09</t>
  </si>
  <si>
    <t>Другие вопросы в области национальной экономики</t>
  </si>
  <si>
    <t>04.12</t>
  </si>
  <si>
    <t>ЖИЛИЩНО-КОММУНАЛЬНОЕ ХОЗЯЙСТВО</t>
  </si>
  <si>
    <t>05.00</t>
  </si>
  <si>
    <t>Жилищное хозяйство</t>
  </si>
  <si>
    <t>05.01</t>
  </si>
  <si>
    <t>Коммунальное хозяйство</t>
  </si>
  <si>
    <t>05.02</t>
  </si>
  <si>
    <t>Благоустройство</t>
  </si>
  <si>
    <t>05.03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</si>
  <si>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</si>
  <si>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</si>
  <si>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</si>
  <si>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</si>
  <si>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</si>
  <si>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07.00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</si>
  <si>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</si>
  <si>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</si>
  <si>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</si>
  <si>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</si>
  <si>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</si>
  <si>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07.05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</si>
  <si>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</si>
  <si>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</si>
  <si>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</si>
  <si>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</si>
  <si>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</si>
  <si>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</si>
  <si>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</si>
  <si>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</si>
  <si>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</si>
  <si>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</si>
  <si>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</si>
  <si>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</si>
  <si>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</si>
  <si>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</si>
  <si>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</si>
  <si>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</si>
  <si>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</si>
  <si>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</si>
  <si>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</si>
  <si>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</si>
  <si>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</si>
  <si>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</si>
  <si>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</si>
  <si>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10.00</t>
  </si>
  <si>
    <t>Пенсионное обеспечение</t>
  </si>
  <si>
    <t>10.01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</si>
  <si>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</si>
  <si>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</si>
  <si>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</si>
  <si>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</si>
  <si>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</si>
  <si>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</si>
  <si>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</si>
  <si>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13.00</t>
  </si>
  <si>
    <t>Обслуживание государственного (муниципального) внутреннего долга</t>
  </si>
  <si>
    <t>13.01</t>
  </si>
  <si>
    <t>ИТОГО:</t>
  </si>
  <si>
    <t/>
  </si>
  <si>
    <t>ПОГАШЕНИЕ БЮДЖЕТНОГО КРЕДИТА</t>
  </si>
  <si>
    <t>ИТОГО РАСХОДОВ БЮДЖЕТА</t>
  </si>
  <si>
    <t>РАСПРЕДЕЛЕНИЕ БЮДЖЕТНЫХ АССИГНОВАНИЙ ПО РАЗДЕЛАМ, ПОДРАЗДЕЛАМ, 
ЦЕЛЕВЫМ СТАТЬЯМ И ГРУППАМ ВИДОВ РАСХОДОВ 
КЛАССИФИКАЦИИ РАСХОДОВ БЮДЖЕТОВ НА 2025  ГОД
РУДНОГОРСКОГО МУНИЦИПАЛЬНОГО ОБРАЗОВАНИЯ</t>
  </si>
  <si>
    <t>Наименование показателя</t>
  </si>
  <si>
    <t>КБК</t>
  </si>
  <si>
    <t>КФСР</t>
  </si>
  <si>
    <t>КЦСР</t>
  </si>
  <si>
    <t>КВР</t>
  </si>
  <si>
    <t>1</t>
  </si>
  <si>
    <t>2</t>
  </si>
  <si>
    <t>3</t>
  </si>
  <si>
    <t>4</t>
  </si>
  <si>
    <t>5</t>
  </si>
  <si>
    <t>ВСЕГО:</t>
  </si>
  <si>
    <t>0100</t>
  </si>
  <si>
    <t>0102</t>
  </si>
  <si>
    <t>Раходы, связанные с выполнением функций, обеспечением деятельности</t>
  </si>
  <si>
    <t>2118110010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</si>
  <si>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</si>
  <si>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</si>
  <si>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0103</t>
  </si>
  <si>
    <t>2128210010</t>
  </si>
  <si>
    <t>Закупка товаров, работ и услуг для обеспечения государственных (муниципальных) нужд</t>
  </si>
  <si>
    <t>200</t>
  </si>
  <si>
    <t>2128610010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</si>
  <si>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</si>
  <si>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</si>
  <si>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2138210010</t>
  </si>
  <si>
    <t>Иные бюджетные ассигнования</t>
  </si>
  <si>
    <t>800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</si>
  <si>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</si>
  <si>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2138221000</t>
  </si>
  <si>
    <t>Межбюджетные трансферты</t>
  </si>
  <si>
    <t>500</t>
  </si>
  <si>
    <t>0106</t>
  </si>
  <si>
    <t>2128221000</t>
  </si>
  <si>
    <t>0111</t>
  </si>
  <si>
    <t>Резервный фонд</t>
  </si>
  <si>
    <t>2228410030</t>
  </si>
  <si>
    <t>0113</t>
  </si>
  <si>
    <t>2238410010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</si>
  <si>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</si>
  <si>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</si>
  <si>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0200</t>
  </si>
  <si>
    <t>0203</t>
  </si>
  <si>
    <t>2338210010</t>
  </si>
  <si>
    <t>Осуществление первичного воинского учета на территориях, где отсутствуют военные комиссариаты</t>
  </si>
  <si>
    <t>2338251180</t>
  </si>
  <si>
    <t>0300</t>
  </si>
  <si>
    <t>0310</t>
  </si>
  <si>
    <t>2318410010</t>
  </si>
  <si>
    <t>0314</t>
  </si>
  <si>
    <t>2328410010</t>
  </si>
  <si>
    <t>0400</t>
  </si>
  <si>
    <t>0409</t>
  </si>
  <si>
    <t>2428410010</t>
  </si>
  <si>
    <t>Софинансирование расходов на реализацию мероприятий перечня проектов народных инициатив</t>
  </si>
  <si>
    <t>24484S2370</t>
  </si>
  <si>
    <t>0412</t>
  </si>
  <si>
    <t>Субсидии МБ на подготовку материалов, полученных в результате выполнения картографических работ</t>
  </si>
  <si>
    <t>24384S2909</t>
  </si>
  <si>
    <t>0500</t>
  </si>
  <si>
    <t>0501</t>
  </si>
  <si>
    <t>2518410010</t>
  </si>
  <si>
    <t>0502</t>
  </si>
  <si>
    <t>2528410010</t>
  </si>
  <si>
    <t>Капитальные вложения в объекты государственной (муниципальной) собственности</t>
  </si>
  <si>
    <t>400</t>
  </si>
  <si>
    <t>0503</t>
  </si>
  <si>
    <t>2538410010</t>
  </si>
  <si>
    <t>Социальное обеспечение и иные выплаты населению</t>
  </si>
  <si>
    <t>300</t>
  </si>
  <si>
    <t>0600</t>
  </si>
  <si>
    <t>0605</t>
  </si>
  <si>
    <t>2658410010</t>
  </si>
  <si>
    <t>0700</t>
  </si>
  <si>
    <t>0705</t>
  </si>
  <si>
    <t>2818310010</t>
  </si>
  <si>
    <t>2838310010</t>
  </si>
  <si>
    <t>0800</t>
  </si>
  <si>
    <t>0801</t>
  </si>
  <si>
    <t>Софинансирование на развитие домов культуры</t>
  </si>
  <si>
    <t>28183S2100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</si>
  <si>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</si>
  <si>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28183S2120</t>
  </si>
  <si>
    <t>Реализация мероприятий на финансовую поддержку реализации инициативных проектов</t>
  </si>
  <si>
    <t>28183S2380</t>
  </si>
  <si>
    <t>0804</t>
  </si>
  <si>
    <t>1000</t>
  </si>
  <si>
    <t>1001</t>
  </si>
  <si>
    <t>Доплаты к пенсиям муниципальных служащих</t>
  </si>
  <si>
    <t>2918510050</t>
  </si>
  <si>
    <t>1100</t>
  </si>
  <si>
    <t>1105</t>
  </si>
  <si>
    <t>2758410010</t>
  </si>
  <si>
    <t>ВЕДОМСТВЕННАЯ СТРУКТУРА РАСХОДОВ БЮДЖЕТА 
РУДНОГОРСКОГО МУНИЦИПАЛЬНОГО ОБРАЗОВАНИЯ НА 2025 ГОД</t>
  </si>
  <si>
    <t>КВСР</t>
  </si>
  <si>
    <t>6</t>
  </si>
  <si>
    <t>Администрация Рудногорского городского поселения Нижнеилимского района</t>
  </si>
  <si>
    <t>903</t>
  </si>
  <si>
    <t>Дума Рудногорского городского поселения Нижнеилимского района</t>
  </si>
  <si>
    <t>930</t>
  </si>
  <si>
    <t>ПРОГРАММА 
МУНИЦИПАЛЬНЫХ ВНУТРЕННИХ ЗАИМСТВОВАНИЙ 
РУДНОГОРСКОГО МУНИЦИПАЛЬНОГО ОБРАЗОВАНИЯ
НА 2025 ГОД И НА ПЛАНОВЫЙ ПЕРИОД 2026 И 2027 ГОДОВ</t>
  </si>
  <si>
    <t>Виды долговых обязательств</t>
  </si>
  <si>
    <t>2025 год</t>
  </si>
  <si>
    <t>2026 год</t>
  </si>
  <si>
    <t>2027 год</t>
  </si>
  <si>
    <t>Всего, в том числе:</t>
  </si>
  <si>
    <t>1. Кредиты кредитных организаций в валюте Российской Федерации</t>
  </si>
  <si>
    <t>объем привлечения</t>
  </si>
  <si>
    <t>объем погашения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</si>
  <si>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</si>
  <si>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-</t>
  </si>
  <si>
    <t>до 1 года</t>
  </si>
  <si>
    <t>2. Бюджетные кредиты из других бюджетов бюджетной системы Российской Федерации</t>
  </si>
  <si>
    <t>в соответствии с бюджетным законодательством</t>
  </si>
  <si>
    <t>ИСТОЧНИКИ ВНУТРЕННЕГО ФИНАНСИРОВАНИЯ ДЕФИЦИТА 
БЮДЖЕТ РУДНОГОРСКОГО МУНИЦИПАЛЬНОГО ОБРАЗОВАНИЯ 
НА 2025 ГОД</t>
  </si>
  <si>
    <t>Код</t>
  </si>
  <si>
    <t>внесение изменений</t>
  </si>
  <si>
    <t>уточненный план на 2025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</si>
  <si>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</si>
  <si>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</si>
  <si>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</si>
  <si>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</si>
  <si>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</si>
  <si>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</si>
  <si>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</si>
  <si>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</si>
  <si>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</si>
  <si>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</si>
  <si>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</si>
  <si>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</si>
  <si>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</si>
  <si>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</si>
  <si>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</si>
  <si>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</si>
  <si>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</si>
  <si>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</si>
  <si>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</si>
  <si>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000 01 05 02 01 13 0000 610</t>
  </si>
  <si>
    <t>доходы</t>
  </si>
  <si>
    <t>расходы</t>
  </si>
  <si>
    <t>дефицит</t>
  </si>
  <si>
    <t>ИСТОЧНИКИ ВНУТРЕННЕГО ФИНАНСИРОВАНИЯ ДЕФИЦИТА 
БЮДЖЕТ РУДНОГОРСКОГО МУНИЦИПАЛЬНОГО ОБРАЗОВАНИЯ
НА ПЛАНОВЫЙ ПЕРИОД 2026 и 2027 ГОДОВ</t>
  </si>
  <si>
    <t>План на 2026 год</t>
  </si>
  <si>
    <t>План на 2027 год</t>
  </si>
  <si>
    <t>000 01 05 02 01 13 0000610</t>
  </si>
  <si>
    <t>Приложение № 1  к решению Думы Нижнеилимского муниципального округа "О внесении изменений в Решение Думы Рудногорского городского поселения Нижнеилимского района "О бюджете Рудногорского муниципального образования на 2025 год и на плановый период 2026 и 2027 годов" от 25.12.2024  №  131"
от "23" декабря 2025 года № 129</t>
  </si>
  <si>
    <t>Приложение № 3  к решению Думы Нижнеилимского муниципального округа "О внесении изменений в Решение Думы Рудногорского городского поселения Нижнеилимского района "О бюджете Рудногорского муниципального образования на 2025 год и на плановый период 2026 и 2027 годов" от 25.12.2024  №  131"
от " 23 " декабря 2025 года № 129</t>
  </si>
  <si>
    <t>Приложение № 5  к решению Думы Нижнеилимского муниципального округа "О внесении изменений в Решение Думы Рудногорского городского поселения Нижнеилимского района "О бюджете Рудногорского муниципального образования на 2025 год и на плановый период 2026 и 2027 годов" от 25.12.2024  №  131"
от "23" декабря 2025 года № 129</t>
  </si>
  <si>
    <t>Приложение № 7  к решению Думы Нижнеилимского муниципального округа "О внесении изменений в Решение Думы Рудногорского городского поселения Нижнеилимского района "О бюджете Рудногорского муниципального образования на 2025 год и на плановый период 2026 и 2027 годов" от 25.12.2024  №  131"
от "23 " декабря 2025 года № 129</t>
  </si>
  <si>
    <t>Приложение № 9 к решению Думы Нижнеилимского муниципального округа "О внесении изменений в Решение Думы Рудногорского городского поселения Нижнеилимского района "О бюджете Рудногорского муниципального образования на 2025 год и на плановый период 2026 и 2027 годов" от 25.12.2024  №  131"
от " 23 " декабря 2025 года № 129</t>
  </si>
  <si>
    <t>Приложение № 10  к решению Думы Нижнеилимского муниципального округа "О внесении изменений в Решение Думы Рудногорского городского поселения Нижнеилимского района "О бюджете Рудногорского муниципального образования на 2025 год и на плановый период 2026 и 2027 годов" от 25.12.2024  №  131"
от "23 " декабря 2025 года № 129</t>
  </si>
  <si>
    <t>Приложение № 11  к решению Думы Нижнеилимского муниципального округа "О внесении изменений в Решение Думы Рудногорского городского поселения Нижнеилимского района "О бюджете Рудногорского муниципального образования на 2025 год и на плановый период 2026 и 2027 годов" от 25.12.2024  №  131"
от "23 " декабря 2025 года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</si>
</sst>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&quot;р.&quot;"/>
    <numFmt numFmtId="166" formatCode="?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name val="Book Antiqua"/>
      <family val="1"/>
      <charset val="204"/>
    </font>
    <font>
      <sz val="9"/>
      <color rgb="FFFF0000"/>
      <name val="Book Antiqua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Book Antiqua"/>
      <family val="1"/>
      <charset val="204"/>
    </font>
    <font>
      <sz val="10"/>
      <name val="Arial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0"/>
      <name val="Arial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27" fillId="0" borderId="0"/>
    <xf numFmtId="0" fontId="28" fillId="0" borderId="0"/>
  </cellStyleXfs>
  <cellXfs count="222">
    <xf numFmtId="0" fontId="0" fillId="0" borderId="0" xfId="0"/>
    <xf numFmtId="49" fontId="2" fillId="0" borderId="0" xfId="1" applyNumberFormat="1" applyFont="1" applyFill="1" applyBorder="1" applyAlignment="1">
      <alignment wrapText="1"/>
    </xf>
    <xf numFmtId="0" fontId="2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0" xfId="2" applyFont="1" applyFill="1" applyAlignment="1" applyProtection="1">
      <alignment vertical="center"/>
      <protection hidden="1"/>
    </xf>
    <xf numFmtId="0" fontId="2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10" fillId="2" borderId="1" xfId="4" applyNumberFormat="1" applyFont="1" applyFill="1" applyBorder="1" applyAlignment="1" applyProtection="1">
      <alignment horizontal="left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11" fillId="2" borderId="1" xfId="4" applyNumberFormat="1" applyFont="1" applyFill="1" applyBorder="1" applyAlignment="1" applyProtection="1">
      <alignment horizontal="left" vertical="center" wrapText="1"/>
      <protection hidden="1"/>
    </xf>
    <xf numFmtId="164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2" applyFont="1" applyAlignment="1">
      <alignment vertical="center"/>
    </xf>
    <xf numFmtId="0" fontId="6" fillId="3" borderId="1" xfId="2" applyNumberFormat="1" applyFont="1" applyFill="1" applyBorder="1" applyAlignment="1" applyProtection="1">
      <alignment horizontal="left" vertical="center" wrapText="1" indent="1"/>
      <protection hidden="1"/>
    </xf>
    <xf numFmtId="0" fontId="8" fillId="3" borderId="1" xfId="2" applyNumberFormat="1" applyFont="1" applyFill="1" applyBorder="1" applyAlignment="1" applyProtection="1">
      <alignment horizontal="center" vertical="center" wrapText="1"/>
      <protection hidden="1"/>
    </xf>
    <xf numFmtId="164" fontId="6" fillId="3" borderId="1" xfId="2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2" applyFont="1" applyAlignment="1">
      <alignment vertical="center"/>
    </xf>
    <xf numFmtId="0" fontId="3" fillId="4" borderId="1" xfId="5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5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5" applyNumberFormat="1" applyFont="1" applyFill="1" applyBorder="1" applyAlignment="1" applyProtection="1">
      <alignment horizontal="right" vertical="center" wrapText="1"/>
      <protection hidden="1"/>
    </xf>
    <xf numFmtId="0" fontId="9" fillId="4" borderId="0" xfId="2" applyFont="1" applyFill="1" applyAlignment="1">
      <alignment vertical="center"/>
    </xf>
    <xf numFmtId="49" fontId="6" fillId="3" borderId="1" xfId="6" applyNumberFormat="1" applyFont="1" applyFill="1" applyBorder="1" applyAlignment="1">
      <alignment horizontal="left" vertical="center" wrapText="1" indent="1"/>
    </xf>
    <xf numFmtId="49" fontId="8" fillId="3" borderId="1" xfId="6" applyNumberFormat="1" applyFont="1" applyFill="1" applyBorder="1" applyAlignment="1">
      <alignment horizontal="center" vertical="center" wrapText="1"/>
    </xf>
    <xf numFmtId="164" fontId="6" fillId="3" borderId="1" xfId="6" applyNumberFormat="1" applyFont="1" applyFill="1" applyBorder="1" applyAlignment="1">
      <alignment horizontal="right" vertical="center" wrapText="1"/>
    </xf>
    <xf numFmtId="165" fontId="3" fillId="4" borderId="1" xfId="1" applyNumberFormat="1" applyFont="1" applyFill="1" applyBorder="1" applyAlignment="1">
      <alignment horizontal="left" vertical="center" wrapText="1" indent="2"/>
    </xf>
    <xf numFmtId="49" fontId="3" fillId="4" borderId="1" xfId="6" applyNumberFormat="1" applyFont="1" applyFill="1" applyBorder="1" applyAlignment="1">
      <alignment horizontal="center" vertical="center" wrapText="1"/>
    </xf>
    <xf numFmtId="164" fontId="3" fillId="4" borderId="1" xfId="6" applyNumberFormat="1" applyFont="1" applyFill="1" applyBorder="1" applyAlignment="1">
      <alignment horizontal="right" vertical="center" wrapText="1"/>
    </xf>
    <xf numFmtId="0" fontId="6" fillId="3" borderId="1" xfId="7" applyNumberFormat="1" applyFont="1" applyFill="1" applyBorder="1" applyAlignment="1" applyProtection="1">
      <alignment horizontal="left" vertical="center" wrapText="1" indent="1"/>
      <protection hidden="1"/>
    </xf>
    <xf numFmtId="49" fontId="8" fillId="3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 indent="2"/>
    </xf>
    <xf numFmtId="49" fontId="3" fillId="0" borderId="1" xfId="1" applyNumberFormat="1" applyFont="1" applyBorder="1" applyAlignment="1">
      <alignment horizontal="center" vertical="center" wrapText="1"/>
    </xf>
    <xf numFmtId="164" fontId="3" fillId="4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4" borderId="1" xfId="2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5" borderId="1" xfId="8" applyFont="1" applyFill="1" applyBorder="1" applyAlignment="1">
      <alignment horizontal="left" vertical="center" indent="1"/>
    </xf>
    <xf numFmtId="49" fontId="8" fillId="5" borderId="1" xfId="8" applyNumberFormat="1" applyFont="1" applyFill="1" applyBorder="1" applyAlignment="1">
      <alignment horizontal="center" vertical="center"/>
    </xf>
    <xf numFmtId="164" fontId="6" fillId="5" borderId="1" xfId="8" applyNumberFormat="1" applyFont="1" applyFill="1" applyBorder="1" applyAlignment="1">
      <alignment horizontal="right" vertical="center"/>
    </xf>
    <xf numFmtId="0" fontId="9" fillId="5" borderId="0" xfId="2" applyFont="1" applyFill="1" applyAlignment="1">
      <alignment vertical="center"/>
    </xf>
    <xf numFmtId="0" fontId="3" fillId="4" borderId="1" xfId="8" applyFont="1" applyFill="1" applyBorder="1" applyAlignment="1">
      <alignment horizontal="left" vertical="center" wrapText="1" indent="2"/>
    </xf>
    <xf numFmtId="49" fontId="3" fillId="4" borderId="1" xfId="8" applyNumberFormat="1" applyFont="1" applyFill="1" applyBorder="1" applyAlignment="1">
      <alignment horizontal="center" vertical="center"/>
    </xf>
    <xf numFmtId="164" fontId="3" fillId="4" borderId="1" xfId="8" applyNumberFormat="1" applyFont="1" applyFill="1" applyBorder="1" applyAlignment="1">
      <alignment horizontal="right" vertical="center"/>
    </xf>
    <xf numFmtId="0" fontId="6" fillId="5" borderId="1" xfId="8" applyFont="1" applyFill="1" applyBorder="1" applyAlignment="1">
      <alignment horizontal="left" vertical="center" wrapText="1" indent="1"/>
    </xf>
    <xf numFmtId="0" fontId="6" fillId="3" borderId="1" xfId="9" applyNumberFormat="1" applyFont="1" applyFill="1" applyBorder="1" applyAlignment="1" applyProtection="1">
      <alignment horizontal="left" vertical="center" wrapText="1" indent="1"/>
      <protection hidden="1"/>
    </xf>
    <xf numFmtId="0" fontId="8" fillId="3" borderId="1" xfId="9" applyNumberFormat="1" applyFont="1" applyFill="1" applyBorder="1" applyAlignment="1" applyProtection="1">
      <alignment horizontal="center" vertical="center" wrapText="1"/>
      <protection hidden="1"/>
    </xf>
    <xf numFmtId="164" fontId="6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3" fillId="4" borderId="1" xfId="10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9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9" applyNumberFormat="1" applyFont="1" applyFill="1" applyBorder="1" applyAlignment="1" applyProtection="1">
      <alignment horizontal="right" vertical="center" wrapText="1"/>
      <protection hidden="1"/>
    </xf>
    <xf numFmtId="0" fontId="3" fillId="4" borderId="0" xfId="2" applyFont="1" applyFill="1" applyAlignment="1">
      <alignment horizontal="left" vertical="center" wrapText="1" indent="2"/>
    </xf>
    <xf numFmtId="49" fontId="3" fillId="4" borderId="1" xfId="1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right" vertical="center"/>
    </xf>
    <xf numFmtId="0" fontId="6" fillId="3" borderId="1" xfId="1" applyFont="1" applyFill="1" applyBorder="1" applyAlignment="1">
      <alignment horizontal="left" vertical="center" wrapText="1" indent="1"/>
    </xf>
    <xf numFmtId="49" fontId="8" fillId="3" borderId="1" xfId="11" applyNumberFormat="1" applyFont="1" applyFill="1" applyBorder="1" applyAlignment="1" applyProtection="1">
      <alignment horizontal="center" vertical="center" wrapText="1"/>
      <protection hidden="1"/>
    </xf>
    <xf numFmtId="164" fontId="6" fillId="3" borderId="1" xfId="11" applyNumberFormat="1" applyFont="1" applyFill="1" applyBorder="1" applyAlignment="1" applyProtection="1">
      <alignment horizontal="right" vertical="center" wrapText="1"/>
      <protection hidden="1"/>
    </xf>
    <xf numFmtId="0" fontId="3" fillId="4" borderId="1" xfId="1" applyFont="1" applyFill="1" applyBorder="1" applyAlignment="1">
      <alignment horizontal="left" vertical="center" wrapText="1" indent="2"/>
    </xf>
    <xf numFmtId="0" fontId="6" fillId="3" borderId="1" xfId="8" applyFont="1" applyFill="1" applyBorder="1" applyAlignment="1">
      <alignment horizontal="left" vertical="center" wrapText="1" indent="1"/>
    </xf>
    <xf numFmtId="49" fontId="8" fillId="3" borderId="1" xfId="8" applyNumberFormat="1" applyFont="1" applyFill="1" applyBorder="1" applyAlignment="1">
      <alignment horizontal="center" vertical="center"/>
    </xf>
    <xf numFmtId="164" fontId="6" fillId="3" borderId="1" xfId="8" applyNumberFormat="1" applyFont="1" applyFill="1" applyBorder="1" applyAlignment="1">
      <alignment horizontal="right" vertical="center"/>
    </xf>
    <xf numFmtId="0" fontId="6" fillId="5" borderId="1" xfId="2" applyNumberFormat="1" applyFont="1" applyFill="1" applyBorder="1" applyAlignment="1" applyProtection="1">
      <alignment horizontal="left" vertical="center" wrapText="1" indent="1"/>
      <protection hidden="1"/>
    </xf>
    <xf numFmtId="0" fontId="8" fillId="5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2" applyFont="1" applyAlignment="1">
      <alignment vertical="center"/>
    </xf>
    <xf numFmtId="0" fontId="15" fillId="4" borderId="0" xfId="2" applyFont="1" applyFill="1" applyAlignment="1">
      <alignment vertical="center"/>
    </xf>
    <xf numFmtId="0" fontId="3" fillId="4" borderId="1" xfId="8" applyFont="1" applyFill="1" applyBorder="1" applyAlignment="1">
      <alignment horizontal="left" vertical="center" indent="2"/>
    </xf>
    <xf numFmtId="0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11" fillId="5" borderId="1" xfId="1" applyFont="1" applyFill="1" applyBorder="1" applyAlignment="1">
      <alignment horizontal="left" vertical="center" wrapText="1" indent="1"/>
    </xf>
    <xf numFmtId="0" fontId="8" fillId="5" borderId="1" xfId="4" applyNumberFormat="1" applyFont="1" applyFill="1" applyBorder="1" applyAlignment="1" applyProtection="1">
      <alignment horizontal="center" vertical="center" wrapText="1"/>
      <protection hidden="1"/>
    </xf>
    <xf numFmtId="164" fontId="11" fillId="5" borderId="1" xfId="4" applyNumberFormat="1" applyFont="1" applyFill="1" applyBorder="1" applyAlignment="1" applyProtection="1">
      <alignment horizontal="right" vertical="center" wrapText="1"/>
      <protection hidden="1"/>
    </xf>
    <xf numFmtId="0" fontId="9" fillId="5" borderId="0" xfId="4" applyFont="1" applyFill="1" applyAlignment="1">
      <alignment vertical="center"/>
    </xf>
    <xf numFmtId="0" fontId="6" fillId="5" borderId="1" xfId="4" applyNumberFormat="1" applyFont="1" applyFill="1" applyBorder="1" applyAlignment="1" applyProtection="1">
      <alignment horizontal="left" vertical="center" wrapText="1" indent="1"/>
      <protection hidden="1"/>
    </xf>
    <xf numFmtId="164" fontId="6" fillId="5" borderId="1" xfId="4" applyNumberFormat="1" applyFont="1" applyFill="1" applyBorder="1" applyAlignment="1" applyProtection="1">
      <alignment horizontal="right" vertical="center" wrapText="1"/>
      <protection hidden="1"/>
    </xf>
    <xf numFmtId="0" fontId="16" fillId="5" borderId="0" xfId="4" applyFont="1" applyFill="1" applyAlignment="1">
      <alignment vertical="center"/>
    </xf>
    <xf numFmtId="0" fontId="8" fillId="4" borderId="1" xfId="4" applyNumberFormat="1" applyFont="1" applyFill="1" applyBorder="1" applyAlignment="1" applyProtection="1">
      <alignment horizontal="left" vertical="center" wrapText="1" indent="2"/>
      <protection hidden="1"/>
    </xf>
    <xf numFmtId="1" fontId="8" fillId="4" borderId="1" xfId="4" applyNumberFormat="1" applyFont="1" applyFill="1" applyBorder="1" applyAlignment="1" applyProtection="1">
      <alignment horizontal="center" vertical="center" wrapText="1"/>
      <protection hidden="1"/>
    </xf>
    <xf numFmtId="164" fontId="8" fillId="4" borderId="1" xfId="4" applyNumberFormat="1" applyFont="1" applyFill="1" applyBorder="1" applyAlignment="1" applyProtection="1">
      <alignment horizontal="right" vertical="center" wrapText="1"/>
      <protection hidden="1"/>
    </xf>
    <xf numFmtId="0" fontId="16" fillId="4" borderId="0" xfId="4" applyFont="1" applyFill="1" applyAlignment="1">
      <alignment vertical="center"/>
    </xf>
    <xf numFmtId="0" fontId="3" fillId="4" borderId="1" xfId="1" applyFont="1" applyFill="1" applyBorder="1" applyAlignment="1">
      <alignment horizontal="left" vertical="center" wrapText="1" indent="3"/>
    </xf>
    <xf numFmtId="0" fontId="8" fillId="0" borderId="1" xfId="4" applyNumberFormat="1" applyFont="1" applyFill="1" applyBorder="1" applyAlignment="1" applyProtection="1">
      <alignment horizontal="left" vertical="center" wrapText="1" indent="2"/>
      <protection hidden="1"/>
    </xf>
    <xf numFmtId="0" fontId="8" fillId="0" borderId="0" xfId="0" applyFont="1" applyAlignment="1">
      <alignment horizontal="left" vertical="center" wrapText="1" indent="2"/>
    </xf>
    <xf numFmtId="0" fontId="6" fillId="5" borderId="1" xfId="1" applyFont="1" applyFill="1" applyBorder="1" applyAlignment="1">
      <alignment horizontal="left" vertical="center" wrapText="1" indent="1"/>
    </xf>
    <xf numFmtId="49" fontId="8" fillId="5" borderId="1" xfId="1" applyNumberFormat="1" applyFont="1" applyFill="1" applyBorder="1" applyAlignment="1">
      <alignment horizontal="center" vertical="center"/>
    </xf>
    <xf numFmtId="164" fontId="6" fillId="5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left" vertical="center" wrapText="1" indent="2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0" fontId="9" fillId="4" borderId="0" xfId="4" applyFont="1" applyFill="1" applyAlignment="1">
      <alignment vertical="center"/>
    </xf>
    <xf numFmtId="0" fontId="8" fillId="0" borderId="1" xfId="1" applyFont="1" applyFill="1" applyBorder="1" applyAlignment="1">
      <alignment horizontal="left" vertical="center" wrapText="1" indent="2"/>
    </xf>
    <xf numFmtId="0" fontId="13" fillId="0" borderId="0" xfId="4" applyFont="1" applyFill="1" applyAlignment="1">
      <alignment vertical="center"/>
    </xf>
    <xf numFmtId="0" fontId="17" fillId="4" borderId="1" xfId="1" applyFont="1" applyFill="1" applyBorder="1" applyAlignment="1">
      <alignment horizontal="left" vertical="center" wrapText="1" indent="3"/>
    </xf>
    <xf numFmtId="0" fontId="18" fillId="5" borderId="1" xfId="1" applyFont="1" applyFill="1" applyBorder="1" applyAlignment="1">
      <alignment horizontal="left" vertical="center" wrapText="1" indent="1"/>
    </xf>
    <xf numFmtId="49" fontId="8" fillId="4" borderId="1" xfId="1" applyNumberFormat="1" applyFont="1" applyFill="1" applyBorder="1" applyAlignment="1">
      <alignment horizontal="left" vertical="center" wrapText="1" indent="2"/>
    </xf>
    <xf numFmtId="49" fontId="8" fillId="4" borderId="1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right" vertical="center"/>
    </xf>
    <xf numFmtId="49" fontId="6" fillId="5" borderId="1" xfId="1" applyNumberFormat="1" applyFont="1" applyFill="1" applyBorder="1" applyAlignment="1">
      <alignment horizontal="left" vertical="center" wrapText="1" indent="1"/>
    </xf>
    <xf numFmtId="49" fontId="3" fillId="4" borderId="1" xfId="1" applyNumberFormat="1" applyFont="1" applyFill="1" applyBorder="1" applyAlignment="1">
      <alignment horizontal="left" vertical="center" wrapText="1" indent="3"/>
    </xf>
    <xf numFmtId="0" fontId="10" fillId="2" borderId="1" xfId="2" applyNumberFormat="1" applyFont="1" applyFill="1" applyBorder="1" applyAlignment="1" applyProtection="1">
      <alignment vertical="center"/>
      <protection hidden="1"/>
    </xf>
    <xf numFmtId="0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10" fillId="2" borderId="1" xfId="2" applyNumberFormat="1" applyFont="1" applyFill="1" applyBorder="1" applyAlignment="1" applyProtection="1">
      <alignment horizontal="right" vertical="center"/>
      <protection hidden="1"/>
    </xf>
    <xf numFmtId="0" fontId="19" fillId="0" borderId="0" xfId="2" applyFont="1" applyAlignment="1">
      <alignment vertical="center"/>
    </xf>
    <xf numFmtId="0" fontId="8" fillId="0" borderId="0" xfId="12" applyFont="1" applyAlignment="1">
      <alignment vertical="center"/>
    </xf>
    <xf numFmtId="0" fontId="21" fillId="0" borderId="0" xfId="13" applyFont="1" applyFill="1" applyBorder="1" applyAlignment="1">
      <alignment vertical="center" wrapText="1"/>
    </xf>
    <xf numFmtId="0" fontId="22" fillId="0" borderId="0" xfId="13" applyFont="1" applyFill="1" applyBorder="1" applyAlignment="1">
      <alignment vertical="center" wrapText="1"/>
    </xf>
    <xf numFmtId="0" fontId="2" fillId="0" borderId="0" xfId="13" applyFont="1" applyFill="1" applyAlignment="1">
      <alignment vertical="center"/>
    </xf>
    <xf numFmtId="0" fontId="23" fillId="0" borderId="0" xfId="13" applyFont="1" applyFill="1" applyAlignment="1">
      <alignment horizontal="center" vertical="center" wrapText="1"/>
    </xf>
    <xf numFmtId="0" fontId="23" fillId="4" borderId="0" xfId="13" applyFont="1" applyFill="1" applyAlignment="1">
      <alignment vertical="center"/>
    </xf>
    <xf numFmtId="0" fontId="24" fillId="0" borderId="0" xfId="13" applyFont="1" applyFill="1" applyAlignment="1">
      <alignment vertical="center"/>
    </xf>
    <xf numFmtId="0" fontId="26" fillId="4" borderId="0" xfId="14" applyNumberFormat="1" applyFont="1" applyFill="1" applyBorder="1" applyAlignment="1">
      <alignment horizontal="right" vertical="center" wrapText="1" readingOrder="1"/>
    </xf>
    <xf numFmtId="0" fontId="18" fillId="0" borderId="1" xfId="14" applyNumberFormat="1" applyFont="1" applyFill="1" applyBorder="1" applyAlignment="1">
      <alignment horizontal="center" vertical="center" readingOrder="1"/>
    </xf>
    <xf numFmtId="0" fontId="18" fillId="4" borderId="1" xfId="14" applyNumberFormat="1" applyFont="1" applyFill="1" applyBorder="1" applyAlignment="1">
      <alignment horizontal="center" vertical="center" readingOrder="1"/>
    </xf>
    <xf numFmtId="49" fontId="11" fillId="6" borderId="2" xfId="13" applyNumberFormat="1" applyFont="1" applyFill="1" applyBorder="1" applyAlignment="1">
      <alignment horizontal="left" vertical="center" wrapText="1"/>
    </xf>
    <xf numFmtId="49" fontId="11" fillId="6" borderId="1" xfId="13" applyNumberFormat="1" applyFont="1" applyFill="1" applyBorder="1" applyAlignment="1">
      <alignment horizontal="center" vertical="center" wrapText="1"/>
    </xf>
    <xf numFmtId="164" fontId="11" fillId="6" borderId="1" xfId="13" applyNumberFormat="1" applyFont="1" applyFill="1" applyBorder="1" applyAlignment="1">
      <alignment vertical="center"/>
    </xf>
    <xf numFmtId="0" fontId="6" fillId="6" borderId="0" xfId="13" applyFont="1" applyFill="1" applyAlignment="1">
      <alignment vertical="center"/>
    </xf>
    <xf numFmtId="49" fontId="2" fillId="0" borderId="2" xfId="13" applyNumberFormat="1" applyFont="1" applyFill="1" applyBorder="1" applyAlignment="1">
      <alignment horizontal="left" vertical="center" wrapText="1"/>
    </xf>
    <xf numFmtId="49" fontId="2" fillId="0" borderId="1" xfId="13" applyNumberFormat="1" applyFont="1" applyFill="1" applyBorder="1" applyAlignment="1">
      <alignment horizontal="center" vertical="center"/>
    </xf>
    <xf numFmtId="164" fontId="2" fillId="4" borderId="1" xfId="13" applyNumberFormat="1" applyFont="1" applyFill="1" applyBorder="1" applyAlignment="1">
      <alignment vertical="center"/>
    </xf>
    <xf numFmtId="164" fontId="2" fillId="4" borderId="1" xfId="13" applyNumberFormat="1" applyFont="1" applyFill="1" applyBorder="1" applyAlignment="1">
      <alignment horizontal="right" vertical="center" wrapText="1"/>
    </xf>
    <xf numFmtId="49" fontId="6" fillId="6" borderId="2" xfId="13" applyNumberFormat="1" applyFont="1" applyFill="1" applyBorder="1" applyAlignment="1">
      <alignment horizontal="left" vertical="center" wrapText="1"/>
    </xf>
    <xf numFmtId="49" fontId="6" fillId="6" borderId="1" xfId="13" applyNumberFormat="1" applyFont="1" applyFill="1" applyBorder="1" applyAlignment="1">
      <alignment horizontal="center" vertical="center" wrapText="1"/>
    </xf>
    <xf numFmtId="164" fontId="6" fillId="6" borderId="1" xfId="13" applyNumberFormat="1" applyFont="1" applyFill="1" applyBorder="1" applyAlignment="1">
      <alignment horizontal="right" vertical="center" wrapText="1"/>
    </xf>
    <xf numFmtId="49" fontId="11" fillId="6" borderId="1" xfId="13" applyNumberFormat="1" applyFont="1" applyFill="1" applyBorder="1" applyAlignment="1">
      <alignment horizontal="center" vertical="center"/>
    </xf>
    <xf numFmtId="49" fontId="2" fillId="4" borderId="2" xfId="13" applyNumberFormat="1" applyFont="1" applyFill="1" applyBorder="1" applyAlignment="1">
      <alignment horizontal="left" vertical="center" wrapText="1"/>
    </xf>
    <xf numFmtId="49" fontId="2" fillId="4" borderId="1" xfId="13" applyNumberFormat="1" applyFont="1" applyFill="1" applyBorder="1" applyAlignment="1">
      <alignment horizontal="center" vertical="center"/>
    </xf>
    <xf numFmtId="49" fontId="10" fillId="6" borderId="3" xfId="13" applyNumberFormat="1" applyFont="1" applyFill="1" applyBorder="1" applyAlignment="1">
      <alignment horizontal="left" vertical="center"/>
    </xf>
    <xf numFmtId="49" fontId="10" fillId="6" borderId="4" xfId="13" applyNumberFormat="1" applyFont="1" applyFill="1" applyBorder="1" applyAlignment="1">
      <alignment horizontal="center" vertical="center"/>
    </xf>
    <xf numFmtId="164" fontId="10" fillId="6" borderId="1" xfId="13" applyNumberFormat="1" applyFont="1" applyFill="1" applyBorder="1" applyAlignment="1">
      <alignment vertical="center"/>
    </xf>
    <xf numFmtId="49" fontId="6" fillId="3" borderId="3" xfId="13" applyNumberFormat="1" applyFont="1" applyFill="1" applyBorder="1" applyAlignment="1">
      <alignment horizontal="left" vertical="center"/>
    </xf>
    <xf numFmtId="49" fontId="6" fillId="3" borderId="4" xfId="13" applyNumberFormat="1" applyFont="1" applyFill="1" applyBorder="1" applyAlignment="1">
      <alignment horizontal="center" vertical="center"/>
    </xf>
    <xf numFmtId="4" fontId="2" fillId="4" borderId="5" xfId="13" applyNumberFormat="1" applyFont="1" applyFill="1" applyBorder="1" applyAlignment="1">
      <alignment horizontal="right" vertical="center"/>
    </xf>
    <xf numFmtId="0" fontId="2" fillId="0" borderId="0" xfId="13" applyFont="1" applyAlignment="1">
      <alignment vertical="center"/>
    </xf>
    <xf numFmtId="49" fontId="6" fillId="3" borderId="6" xfId="13" applyNumberFormat="1" applyFont="1" applyFill="1" applyBorder="1" applyAlignment="1">
      <alignment horizontal="left" vertical="center"/>
    </xf>
    <xf numFmtId="49" fontId="6" fillId="3" borderId="7" xfId="13" applyNumberFormat="1" applyFont="1" applyFill="1" applyBorder="1" applyAlignment="1">
      <alignment horizontal="center" vertical="center"/>
    </xf>
    <xf numFmtId="4" fontId="2" fillId="4" borderId="8" xfId="13" applyNumberFormat="1" applyFont="1" applyFill="1" applyBorder="1" applyAlignment="1">
      <alignment horizontal="right" vertical="center"/>
    </xf>
    <xf numFmtId="0" fontId="2" fillId="4" borderId="0" xfId="13" applyFont="1" applyFill="1" applyAlignment="1">
      <alignment vertical="center"/>
    </xf>
    <xf numFmtId="0" fontId="27" fillId="0" borderId="0" xfId="15" applyFont="1"/>
    <xf numFmtId="0" fontId="27" fillId="0" borderId="0" xfId="15" applyFont="1" applyAlignment="1"/>
    <xf numFmtId="0" fontId="1" fillId="0" borderId="0" xfId="15" applyFont="1"/>
    <xf numFmtId="0" fontId="1" fillId="0" borderId="0" xfId="15" applyFont="1" applyAlignment="1">
      <alignment horizontal="center"/>
    </xf>
    <xf numFmtId="0" fontId="28" fillId="0" borderId="0" xfId="15" applyFont="1" applyAlignment="1">
      <alignment horizontal="left"/>
    </xf>
    <xf numFmtId="0" fontId="28" fillId="0" borderId="0" xfId="15" applyFont="1" applyAlignment="1">
      <alignment horizontal="right"/>
    </xf>
    <xf numFmtId="0" fontId="2" fillId="0" borderId="0" xfId="15" applyFont="1" applyAlignment="1">
      <alignment horizontal="right"/>
    </xf>
    <xf numFmtId="49" fontId="6" fillId="0" borderId="1" xfId="15" applyNumberFormat="1" applyFont="1" applyFill="1" applyBorder="1" applyAlignment="1">
      <alignment horizontal="center" vertical="center" wrapText="1"/>
    </xf>
    <xf numFmtId="49" fontId="6" fillId="0" borderId="1" xfId="15" applyNumberFormat="1" applyFont="1" applyFill="1" applyBorder="1" applyAlignment="1">
      <alignment horizontal="center" vertical="center"/>
    </xf>
    <xf numFmtId="49" fontId="6" fillId="0" borderId="1" xfId="15" applyNumberFormat="1" applyFont="1" applyBorder="1" applyAlignment="1" applyProtection="1">
      <alignment horizontal="left"/>
    </xf>
    <xf numFmtId="49" fontId="6" fillId="0" borderId="1" xfId="15" applyNumberFormat="1" applyFont="1" applyBorder="1" applyAlignment="1" applyProtection="1">
      <alignment horizontal="center"/>
    </xf>
    <xf numFmtId="164" fontId="6" fillId="0" borderId="1" xfId="15" applyNumberFormat="1" applyFont="1" applyBorder="1" applyAlignment="1" applyProtection="1">
      <alignment horizontal="right"/>
    </xf>
    <xf numFmtId="0" fontId="2" fillId="0" borderId="0" xfId="15" applyFont="1"/>
    <xf numFmtId="49" fontId="29" fillId="0" borderId="1" xfId="15" applyNumberFormat="1" applyFont="1" applyBorder="1" applyAlignment="1" applyProtection="1">
      <alignment horizontal="left" vertical="top" wrapText="1"/>
    </xf>
    <xf numFmtId="49" fontId="29" fillId="0" borderId="1" xfId="15" applyNumberFormat="1" applyFont="1" applyBorder="1" applyAlignment="1" applyProtection="1">
      <alignment horizontal="center" vertical="top" wrapText="1"/>
    </xf>
    <xf numFmtId="164" fontId="29" fillId="0" borderId="1" xfId="15" applyNumberFormat="1" applyFont="1" applyBorder="1" applyAlignment="1" applyProtection="1">
      <alignment horizontal="right" vertical="top" wrapText="1"/>
    </xf>
    <xf numFmtId="0" fontId="27" fillId="0" borderId="0" xfId="15"/>
    <xf numFmtId="0" fontId="14" fillId="0" borderId="0" xfId="15" applyFont="1" applyBorder="1" applyAlignment="1">
      <alignment horizontal="center" vertical="center"/>
    </xf>
    <xf numFmtId="164" fontId="6" fillId="0" borderId="1" xfId="15" applyNumberFormat="1" applyFont="1" applyBorder="1" applyAlignment="1" applyProtection="1">
      <alignment horizontal="right" wrapText="1"/>
    </xf>
    <xf numFmtId="0" fontId="30" fillId="0" borderId="0" xfId="16" applyFont="1" applyAlignment="1">
      <alignment vertical="center" wrapText="1"/>
    </xf>
    <xf numFmtId="0" fontId="2" fillId="0" borderId="0" xfId="16" applyFont="1" applyAlignment="1">
      <alignment horizontal="left" vertical="center" wrapText="1"/>
    </xf>
    <xf numFmtId="0" fontId="31" fillId="0" borderId="0" xfId="16" applyFont="1" applyAlignment="1">
      <alignment vertical="center" wrapText="1"/>
    </xf>
    <xf numFmtId="0" fontId="31" fillId="0" borderId="0" xfId="16" applyFont="1" applyAlignment="1">
      <alignment vertical="center"/>
    </xf>
    <xf numFmtId="0" fontId="2" fillId="0" borderId="0" xfId="16" applyFont="1" applyFill="1" applyAlignment="1">
      <alignment vertical="center"/>
    </xf>
    <xf numFmtId="0" fontId="2" fillId="0" borderId="0" xfId="16" applyFont="1" applyFill="1" applyAlignment="1">
      <alignment horizontal="left" vertical="center"/>
    </xf>
    <xf numFmtId="0" fontId="32" fillId="0" borderId="0" xfId="16" applyFont="1" applyFill="1" applyAlignment="1">
      <alignment horizontal="center" vertical="center" wrapText="1"/>
    </xf>
    <xf numFmtId="0" fontId="33" fillId="0" borderId="0" xfId="16" applyFont="1" applyFill="1" applyAlignment="1">
      <alignment vertical="center"/>
    </xf>
    <xf numFmtId="0" fontId="6" fillId="0" borderId="0" xfId="16" applyFont="1" applyFill="1" applyAlignment="1">
      <alignment horizontal="center" vertical="center" wrapText="1"/>
    </xf>
    <xf numFmtId="0" fontId="30" fillId="0" borderId="0" xfId="16" applyFont="1" applyFill="1" applyAlignment="1">
      <alignment vertical="center"/>
    </xf>
    <xf numFmtId="0" fontId="10" fillId="0" borderId="9" xfId="16" applyFont="1" applyFill="1" applyBorder="1" applyAlignment="1">
      <alignment horizontal="center" vertical="center" wrapText="1"/>
    </xf>
    <xf numFmtId="0" fontId="10" fillId="0" borderId="1" xfId="16" applyFont="1" applyFill="1" applyBorder="1" applyAlignment="1">
      <alignment horizontal="center" vertical="center" wrapText="1"/>
    </xf>
    <xf numFmtId="0" fontId="10" fillId="0" borderId="1" xfId="16" applyFont="1" applyFill="1" applyBorder="1" applyAlignment="1">
      <alignment horizontal="left" vertical="center" wrapText="1"/>
    </xf>
    <xf numFmtId="164" fontId="10" fillId="0" borderId="1" xfId="16" applyNumberFormat="1" applyFont="1" applyBorder="1" applyAlignment="1">
      <alignment horizontal="center" vertical="center" wrapText="1"/>
    </xf>
    <xf numFmtId="0" fontId="10" fillId="0" borderId="0" xfId="16" applyFont="1" applyFill="1" applyAlignment="1">
      <alignment vertical="center"/>
    </xf>
    <xf numFmtId="164" fontId="10" fillId="0" borderId="1" xfId="16" applyNumberFormat="1" applyFont="1" applyFill="1" applyBorder="1" applyAlignment="1">
      <alignment horizontal="center" vertical="center" wrapText="1"/>
    </xf>
    <xf numFmtId="0" fontId="30" fillId="0" borderId="1" xfId="16" applyFont="1" applyFill="1" applyBorder="1" applyAlignment="1">
      <alignment horizontal="left" vertical="center" wrapText="1"/>
    </xf>
    <xf numFmtId="164" fontId="30" fillId="0" borderId="1" xfId="16" applyNumberFormat="1" applyFont="1" applyFill="1" applyBorder="1" applyAlignment="1">
      <alignment horizontal="center" vertical="center" wrapText="1"/>
    </xf>
    <xf numFmtId="164" fontId="30" fillId="0" borderId="1" xfId="16" applyNumberFormat="1" applyFont="1" applyBorder="1" applyAlignment="1">
      <alignment horizontal="center" vertical="center" wrapText="1"/>
    </xf>
    <xf numFmtId="0" fontId="2" fillId="0" borderId="0" xfId="16" applyFont="1" applyAlignment="1">
      <alignment horizontal="right" vertical="center" wrapText="1"/>
    </xf>
    <xf numFmtId="0" fontId="2" fillId="0" borderId="0" xfId="16" applyFont="1" applyAlignment="1">
      <alignment vertical="center"/>
    </xf>
    <xf numFmtId="0" fontId="11" fillId="0" borderId="0" xfId="16" applyFont="1" applyAlignment="1">
      <alignment vertical="center" wrapText="1"/>
    </xf>
    <xf numFmtId="0" fontId="2" fillId="0" borderId="10" xfId="16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/>
    </xf>
    <xf numFmtId="0" fontId="6" fillId="0" borderId="1" xfId="16" applyFont="1" applyFill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0" fontId="6" fillId="3" borderId="1" xfId="16" applyFont="1" applyFill="1" applyBorder="1" applyAlignment="1">
      <alignment vertical="center" wrapText="1"/>
    </xf>
    <xf numFmtId="0" fontId="8" fillId="3" borderId="1" xfId="16" applyFont="1" applyFill="1" applyBorder="1" applyAlignment="1">
      <alignment horizontal="center" vertical="center"/>
    </xf>
    <xf numFmtId="164" fontId="6" fillId="3" borderId="1" xfId="16" applyNumberFormat="1" applyFont="1" applyFill="1" applyBorder="1" applyAlignment="1">
      <alignment horizontal="center" vertical="center"/>
    </xf>
    <xf numFmtId="0" fontId="2" fillId="0" borderId="1" xfId="16" applyFont="1" applyBorder="1" applyAlignment="1">
      <alignment horizontal="left" vertical="center" wrapText="1"/>
    </xf>
    <xf numFmtId="0" fontId="3" fillId="0" borderId="1" xfId="16" applyFont="1" applyBorder="1" applyAlignment="1">
      <alignment horizontal="center" vertical="center"/>
    </xf>
    <xf numFmtId="164" fontId="2" fillId="0" borderId="1" xfId="16" applyNumberFormat="1" applyFont="1" applyBorder="1" applyAlignment="1">
      <alignment horizontal="center" vertical="center"/>
    </xf>
    <xf numFmtId="0" fontId="2" fillId="0" borderId="1" xfId="16" applyFont="1" applyBorder="1" applyAlignment="1">
      <alignment vertical="center" wrapText="1"/>
    </xf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horizontal="right" vertical="center"/>
    </xf>
    <xf numFmtId="4" fontId="2" fillId="0" borderId="0" xfId="16" applyNumberFormat="1" applyFont="1" applyAlignment="1">
      <alignment vertical="center"/>
    </xf>
    <xf numFmtId="0" fontId="6" fillId="0" borderId="0" xfId="16" applyFont="1" applyAlignment="1">
      <alignment horizontal="right" vertical="center"/>
    </xf>
    <xf numFmtId="4" fontId="6" fillId="0" borderId="0" xfId="16" applyNumberFormat="1" applyFont="1" applyAlignment="1">
      <alignment vertical="center"/>
    </xf>
    <xf numFmtId="164" fontId="6" fillId="0" borderId="0" xfId="16" applyNumberFormat="1" applyFont="1" applyAlignment="1">
      <alignment horizontal="center" vertical="center"/>
    </xf>
    <xf numFmtId="0" fontId="2" fillId="0" borderId="1" xfId="16" applyFont="1" applyBorder="1" applyAlignment="1">
      <alignment horizontal="left" vertical="top" wrapText="1"/>
    </xf>
    <xf numFmtId="49" fontId="2" fillId="0" borderId="1" xfId="15" applyNumberFormat="1" applyFont="1" applyBorder="1" applyAlignment="1" applyProtection="1">
      <alignment horizontal="left" vertical="top" wrapText="1"/>
    </xf>
    <xf numFmtId="49" fontId="2" fillId="0" borderId="1" xfId="15" applyNumberFormat="1" applyFont="1" applyBorder="1" applyAlignment="1" applyProtection="1">
      <alignment horizontal="center" vertical="top" wrapText="1"/>
    </xf>
    <xf numFmtId="164" fontId="2" fillId="0" borderId="1" xfId="15" applyNumberFormat="1" applyFont="1" applyBorder="1" applyAlignment="1" applyProtection="1">
      <alignment horizontal="right" vertical="top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Alignment="1">
      <alignment vertical="center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3" applyFont="1" applyFill="1" applyBorder="1" applyAlignment="1">
      <alignment horizontal="left" vertical="center" wrapText="1"/>
    </xf>
    <xf numFmtId="0" fontId="5" fillId="0" borderId="0" xfId="13" applyFont="1" applyFill="1" applyBorder="1" applyAlignment="1">
      <alignment horizontal="center" vertical="center" wrapText="1"/>
    </xf>
    <xf numFmtId="0" fontId="2" fillId="0" borderId="0" xfId="15" applyFont="1" applyFill="1" applyAlignment="1">
      <alignment horizontal="left" vertical="center" wrapText="1"/>
    </xf>
    <xf numFmtId="166" fontId="10" fillId="0" borderId="0" xfId="15" applyNumberFormat="1" applyFont="1" applyBorder="1" applyAlignment="1">
      <alignment horizontal="center" vertical="center" wrapText="1"/>
    </xf>
    <xf numFmtId="0" fontId="28" fillId="0" borderId="0" xfId="15" applyFont="1" applyAlignment="1">
      <alignment horizontal="left"/>
    </xf>
    <xf numFmtId="49" fontId="6" fillId="0" borderId="1" xfId="15" applyNumberFormat="1" applyFont="1" applyFill="1" applyBorder="1" applyAlignment="1">
      <alignment horizontal="center" vertical="center" wrapText="1"/>
    </xf>
    <xf numFmtId="49" fontId="2" fillId="0" borderId="1" xfId="15" applyNumberFormat="1" applyFont="1" applyFill="1" applyBorder="1" applyAlignment="1">
      <alignment horizontal="center" vertical="center" wrapText="1"/>
    </xf>
    <xf numFmtId="0" fontId="2" fillId="0" borderId="0" xfId="15" applyFont="1" applyFill="1" applyAlignment="1">
      <alignment vertical="top" wrapText="1"/>
    </xf>
    <xf numFmtId="0" fontId="2" fillId="0" borderId="0" xfId="15" applyFont="1" applyFill="1" applyAlignment="1">
      <alignment vertical="top"/>
    </xf>
    <xf numFmtId="0" fontId="10" fillId="0" borderId="0" xfId="15" applyFont="1" applyAlignment="1">
      <alignment horizontal="center" vertical="center" wrapText="1"/>
    </xf>
    <xf numFmtId="0" fontId="10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14" fillId="0" borderId="0" xfId="15" applyFont="1" applyAlignment="1">
      <alignment horizontal="left"/>
    </xf>
    <xf numFmtId="0" fontId="2" fillId="0" borderId="0" xfId="16" applyFont="1" applyAlignment="1">
      <alignment horizontal="left" vertical="center" wrapText="1"/>
    </xf>
    <xf numFmtId="0" fontId="5" fillId="0" borderId="0" xfId="16" applyFont="1" applyFill="1" applyAlignment="1">
      <alignment horizontal="center" vertical="center" wrapText="1"/>
    </xf>
    <xf numFmtId="0" fontId="2" fillId="0" borderId="0" xfId="16" applyFont="1" applyFill="1" applyAlignment="1">
      <alignment horizontal="left" vertical="center" wrapText="1"/>
    </xf>
    <xf numFmtId="0" fontId="5" fillId="0" borderId="0" xfId="16" applyFont="1" applyAlignment="1">
      <alignment horizontal="center" vertical="center" wrapText="1"/>
    </xf>
    <xf numFmtId="0" fontId="2" fillId="0" borderId="0" xfId="16" applyFont="1" applyAlignment="1">
      <alignment horizontal="left" vertical="center" wrapText="1" indent="10"/>
    </xf>
  </cellXfs>
  <cellStyles count="17">
    <cellStyle name="Normal" xfId="14" xr:uid="{00000000-0005-0000-0000-000000000000}"/>
    <cellStyle name="Обычный" xfId="0" builtinId="0"/>
    <cellStyle name="Обычный 2" xfId="1" xr:uid="{00000000-0005-0000-0000-000002000000}"/>
    <cellStyle name="Обычный 3" xfId="13" xr:uid="{00000000-0005-0000-0000-000003000000}"/>
    <cellStyle name="Обычный 4" xfId="15" xr:uid="{00000000-0005-0000-0000-000004000000}"/>
    <cellStyle name="Обычный 5" xfId="16" xr:uid="{00000000-0005-0000-0000-000005000000}"/>
    <cellStyle name="Обычный_Tmp1" xfId="3" xr:uid="{00000000-0005-0000-0000-000006000000}"/>
    <cellStyle name="Обычный_Tmp12" xfId="7" xr:uid="{00000000-0005-0000-0000-000007000000}"/>
    <cellStyle name="Обычный_Tmp13" xfId="5" xr:uid="{00000000-0005-0000-0000-000008000000}"/>
    <cellStyle name="Обычный_Tmp14" xfId="10" xr:uid="{00000000-0005-0000-0000-000009000000}"/>
    <cellStyle name="Обычный_Tmp16" xfId="4" xr:uid="{00000000-0005-0000-0000-00000A000000}"/>
    <cellStyle name="Обычный_Tmp17" xfId="2" xr:uid="{00000000-0005-0000-0000-00000B000000}"/>
    <cellStyle name="Обычный_Tmp18" xfId="11" xr:uid="{00000000-0005-0000-0000-00000C000000}"/>
    <cellStyle name="Обычный_Tmp2" xfId="12" xr:uid="{00000000-0005-0000-0000-00000D000000}"/>
    <cellStyle name="Обычный_Tmp3" xfId="9" xr:uid="{00000000-0005-0000-0000-00000E000000}"/>
    <cellStyle name="Обычный_Новая Игирма" xfId="8" xr:uid="{00000000-0005-0000-0000-00000F000000}"/>
    <cellStyle name="Обычный_ПРОГНОЗ ДОХОДОВ на 2007 год" xfId="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abSelected="1" view="pageBreakPreview" zoomScaleSheetLayoutView="100" workbookViewId="0">
      <selection activeCell="A15" sqref="A15"/>
    </sheetView>
  </sheetViews>
  <sheetFormatPr defaultColWidth="9.140625" defaultRowHeight="13.5" x14ac:dyDescent="0.25"/>
  <cols>
    <col min="1" max="1" width="107.28515625" style="61" customWidth="1"/>
    <col min="2" max="2" width="23.5703125" style="61" customWidth="1"/>
    <col min="3" max="3" width="13.85546875" style="61" customWidth="1"/>
    <col min="4" max="16384" width="9.140625" style="61"/>
  </cols>
  <sheetData>
    <row r="1" spans="1:11" s="2" customFormat="1" ht="120" customHeight="1" x14ac:dyDescent="0.2">
      <c r="A1" s="1"/>
      <c r="B1" s="199" t="s">
        <v>362</v>
      </c>
      <c r="C1" s="200"/>
    </row>
    <row r="2" spans="1:11" s="2" customFormat="1" ht="62.25" customHeight="1" x14ac:dyDescent="0.25">
      <c r="A2" s="201" t="s">
        <v>0</v>
      </c>
      <c r="B2" s="201"/>
      <c r="C2" s="201"/>
      <c r="D2" s="3"/>
      <c r="E2" s="3"/>
      <c r="F2" s="3"/>
      <c r="G2" s="3"/>
      <c r="H2" s="3"/>
      <c r="I2" s="3"/>
      <c r="J2" s="3"/>
      <c r="K2" s="3"/>
    </row>
    <row r="3" spans="1:11" s="2" customFormat="1" ht="11.25" customHeight="1" x14ac:dyDescent="0.25">
      <c r="A3" s="4"/>
      <c r="B3" s="4"/>
    </row>
    <row r="4" spans="1:11" s="2" customFormat="1" ht="14.25" customHeight="1" x14ac:dyDescent="0.25">
      <c r="A4" s="5"/>
      <c r="B4" s="5"/>
      <c r="C4" s="6" t="s">
        <v>1</v>
      </c>
    </row>
    <row r="5" spans="1:11" s="7" customFormat="1" ht="33" customHeight="1" x14ac:dyDescent="0.25">
      <c r="A5" s="202" t="s">
        <v>2</v>
      </c>
      <c r="B5" s="203" t="s">
        <v>3</v>
      </c>
      <c r="C5" s="203" t="s">
        <v>4</v>
      </c>
    </row>
    <row r="6" spans="1:11" s="7" customFormat="1" x14ac:dyDescent="0.25">
      <c r="A6" s="202"/>
      <c r="B6" s="203"/>
      <c r="C6" s="203"/>
    </row>
    <row r="7" spans="1:11" s="7" customFormat="1" ht="27" customHeight="1" x14ac:dyDescent="0.25">
      <c r="A7" s="8" t="s">
        <v>5</v>
      </c>
      <c r="B7" s="9" t="s">
        <v>6</v>
      </c>
      <c r="C7" s="10">
        <f>C8+C22</f>
        <v>10703</v>
      </c>
    </row>
    <row r="8" spans="1:11" s="13" customFormat="1" ht="21" customHeight="1" x14ac:dyDescent="0.25">
      <c r="A8" s="11" t="s">
        <v>7</v>
      </c>
      <c r="B8" s="9" t="s">
        <v>6</v>
      </c>
      <c r="C8" s="12">
        <f>C9+C11+C15+C18+C20+C13</f>
        <v>7003.6</v>
      </c>
    </row>
    <row r="9" spans="1:11" s="17" customFormat="1" ht="24.95" customHeight="1" x14ac:dyDescent="0.25">
      <c r="A9" s="14" t="s">
        <v>8</v>
      </c>
      <c r="B9" s="15" t="s">
        <v>9</v>
      </c>
      <c r="C9" s="16">
        <f>C10</f>
        <v>4000</v>
      </c>
    </row>
    <row r="10" spans="1:11" s="21" customFormat="1" ht="27" customHeight="1" x14ac:dyDescent="0.25">
      <c r="A10" s="18" t="s">
        <v>10</v>
      </c>
      <c r="B10" s="19" t="s">
        <v>11</v>
      </c>
      <c r="C10" s="20">
        <f>3500+500</f>
        <v>4000</v>
      </c>
    </row>
    <row r="11" spans="1:11" s="7" customFormat="1" ht="24.95" customHeight="1" x14ac:dyDescent="0.25">
      <c r="A11" s="22" t="s">
        <v>12</v>
      </c>
      <c r="B11" s="23" t="s">
        <v>13</v>
      </c>
      <c r="C11" s="24">
        <f>C12</f>
        <v>2076.6</v>
      </c>
    </row>
    <row r="12" spans="1:11" s="21" customFormat="1" ht="27" customHeight="1" x14ac:dyDescent="0.25">
      <c r="A12" s="25" t="s">
        <v>14</v>
      </c>
      <c r="B12" s="26" t="s">
        <v>15</v>
      </c>
      <c r="C12" s="27">
        <v>2076.6</v>
      </c>
    </row>
    <row r="13" spans="1:11" s="7" customFormat="1" ht="24.95" hidden="1" customHeight="1" x14ac:dyDescent="0.25">
      <c r="A13" s="28" t="s">
        <v>16</v>
      </c>
      <c r="B13" s="29" t="s">
        <v>17</v>
      </c>
      <c r="C13" s="16">
        <f>C14</f>
        <v>0</v>
      </c>
    </row>
    <row r="14" spans="1:11" s="21" customFormat="1" ht="24.75" hidden="1" customHeight="1" x14ac:dyDescent="0.25">
      <c r="A14" s="30" t="s">
        <v>18</v>
      </c>
      <c r="B14" s="31" t="s">
        <v>19</v>
      </c>
      <c r="C14" s="32"/>
    </row>
    <row r="15" spans="1:11" s="7" customFormat="1" ht="24.95" customHeight="1" x14ac:dyDescent="0.25">
      <c r="A15" s="14" t="s">
        <v>20</v>
      </c>
      <c r="B15" s="15" t="s">
        <v>21</v>
      </c>
      <c r="C15" s="16">
        <f>C16+C17</f>
        <v>920</v>
      </c>
    </row>
    <row r="16" spans="1:11" s="21" customFormat="1" ht="24.75" customHeight="1" x14ac:dyDescent="0.25">
      <c r="A16" s="33" t="s">
        <v>22</v>
      </c>
      <c r="B16" s="34" t="s">
        <v>23</v>
      </c>
      <c r="C16" s="32">
        <f>430+81</f>
        <v>511</v>
      </c>
    </row>
    <row r="17" spans="1:3" s="21" customFormat="1" ht="23.25" customHeight="1" x14ac:dyDescent="0.25">
      <c r="A17" s="33" t="s">
        <v>24</v>
      </c>
      <c r="B17" s="34" t="s">
        <v>25</v>
      </c>
      <c r="C17" s="32">
        <f>420-56+45</f>
        <v>409</v>
      </c>
    </row>
    <row r="18" spans="1:3" s="38" customFormat="1" ht="24.95" customHeight="1" x14ac:dyDescent="0.25">
      <c r="A18" s="35" t="s">
        <v>26</v>
      </c>
      <c r="B18" s="36" t="s">
        <v>27</v>
      </c>
      <c r="C18" s="37">
        <f>C19</f>
        <v>7</v>
      </c>
    </row>
    <row r="19" spans="1:3" s="21" customFormat="1" ht="32.25" customHeight="1" x14ac:dyDescent="0.25">
      <c r="A19" s="39" t="s">
        <v>28</v>
      </c>
      <c r="B19" s="40" t="s">
        <v>29</v>
      </c>
      <c r="C19" s="41">
        <f>14-7</f>
        <v>7</v>
      </c>
    </row>
    <row r="20" spans="1:3" s="38" customFormat="1" ht="24.95" hidden="1" customHeight="1" x14ac:dyDescent="0.25">
      <c r="A20" s="42" t="s">
        <v>30</v>
      </c>
      <c r="B20" s="36" t="s">
        <v>31</v>
      </c>
      <c r="C20" s="37">
        <f>C21</f>
        <v>0</v>
      </c>
    </row>
    <row r="21" spans="1:3" s="21" customFormat="1" ht="27.75" hidden="1" customHeight="1" x14ac:dyDescent="0.25">
      <c r="A21" s="39" t="s">
        <v>32</v>
      </c>
      <c r="B21" s="40" t="s">
        <v>33</v>
      </c>
      <c r="C21" s="41"/>
    </row>
    <row r="22" spans="1:3" s="13" customFormat="1" ht="25.5" customHeight="1" x14ac:dyDescent="0.25">
      <c r="A22" s="11" t="s">
        <v>34</v>
      </c>
      <c r="B22" s="9" t="s">
        <v>6</v>
      </c>
      <c r="C22" s="12">
        <f>C23+C26+C29+C35+C32</f>
        <v>3699.3999999999996</v>
      </c>
    </row>
    <row r="23" spans="1:3" s="7" customFormat="1" ht="30" customHeight="1" x14ac:dyDescent="0.25">
      <c r="A23" s="43" t="s">
        <v>35</v>
      </c>
      <c r="B23" s="44" t="s">
        <v>36</v>
      </c>
      <c r="C23" s="45">
        <f>C24+C25</f>
        <v>3170.2</v>
      </c>
    </row>
    <row r="24" spans="1:3" s="21" customFormat="1" ht="42" customHeight="1" x14ac:dyDescent="0.25">
      <c r="A24" s="46" t="s">
        <v>37</v>
      </c>
      <c r="B24" s="47" t="s">
        <v>38</v>
      </c>
      <c r="C24" s="48">
        <f>48+1036.8+467.4+1206-8</f>
        <v>2750.2</v>
      </c>
    </row>
    <row r="25" spans="1:3" s="21" customFormat="1" ht="46.5" customHeight="1" x14ac:dyDescent="0.25">
      <c r="A25" s="49" t="s">
        <v>39</v>
      </c>
      <c r="B25" s="50" t="s">
        <v>40</v>
      </c>
      <c r="C25" s="51">
        <f>270+100+50</f>
        <v>420</v>
      </c>
    </row>
    <row r="26" spans="1:3" s="7" customFormat="1" ht="24.95" hidden="1" customHeight="1" x14ac:dyDescent="0.25">
      <c r="A26" s="52" t="s">
        <v>41</v>
      </c>
      <c r="B26" s="53" t="s">
        <v>42</v>
      </c>
      <c r="C26" s="54">
        <f>C27+C28</f>
        <v>0</v>
      </c>
    </row>
    <row r="27" spans="1:3" s="21" customFormat="1" ht="27.75" hidden="1" customHeight="1" x14ac:dyDescent="0.25">
      <c r="A27" s="55" t="s">
        <v>43</v>
      </c>
      <c r="B27" s="50" t="s">
        <v>44</v>
      </c>
      <c r="C27" s="51">
        <f>45-45</f>
        <v>0</v>
      </c>
    </row>
    <row r="28" spans="1:3" s="21" customFormat="1" ht="26.25" hidden="1" customHeight="1" x14ac:dyDescent="0.25">
      <c r="A28" s="55" t="s">
        <v>45</v>
      </c>
      <c r="B28" s="50" t="s">
        <v>46</v>
      </c>
      <c r="C28" s="51"/>
    </row>
    <row r="29" spans="1:3" s="7" customFormat="1" ht="24.95" customHeight="1" x14ac:dyDescent="0.25">
      <c r="A29" s="56" t="s">
        <v>47</v>
      </c>
      <c r="B29" s="57" t="s">
        <v>48</v>
      </c>
      <c r="C29" s="58">
        <f>C30+C31</f>
        <v>4.2</v>
      </c>
    </row>
    <row r="30" spans="1:3" s="21" customFormat="1" ht="39" hidden="1" customHeight="1" x14ac:dyDescent="0.25">
      <c r="A30" s="39" t="s">
        <v>49</v>
      </c>
      <c r="B30" s="40" t="s">
        <v>50</v>
      </c>
      <c r="C30" s="41"/>
    </row>
    <row r="31" spans="1:3" s="21" customFormat="1" ht="27.75" customHeight="1" x14ac:dyDescent="0.25">
      <c r="A31" s="39" t="s">
        <v>51</v>
      </c>
      <c r="B31" s="40" t="s">
        <v>52</v>
      </c>
      <c r="C31" s="41">
        <f>1.1+1.4+0.4+1.3</f>
        <v>4.2</v>
      </c>
    </row>
    <row r="32" spans="1:3" ht="24.95" customHeight="1" x14ac:dyDescent="0.25">
      <c r="A32" s="59" t="s">
        <v>53</v>
      </c>
      <c r="B32" s="60" t="s">
        <v>54</v>
      </c>
      <c r="C32" s="37">
        <f>C33+C34</f>
        <v>315</v>
      </c>
    </row>
    <row r="33" spans="1:3" s="62" customFormat="1" ht="42" customHeight="1" x14ac:dyDescent="0.25">
      <c r="A33" s="33" t="s">
        <v>55</v>
      </c>
      <c r="B33" s="34" t="s">
        <v>56</v>
      </c>
      <c r="C33" s="41">
        <f>238.4+31.3+1</f>
        <v>270.7</v>
      </c>
    </row>
    <row r="34" spans="1:3" s="62" customFormat="1" ht="22.9" customHeight="1" x14ac:dyDescent="0.25">
      <c r="A34" s="33" t="s">
        <v>57</v>
      </c>
      <c r="B34" s="34" t="s">
        <v>58</v>
      </c>
      <c r="C34" s="41">
        <f>19.4+19.9+5</f>
        <v>44.3</v>
      </c>
    </row>
    <row r="35" spans="1:3" ht="24.95" customHeight="1" x14ac:dyDescent="0.25">
      <c r="A35" s="35" t="s">
        <v>59</v>
      </c>
      <c r="B35" s="36" t="s">
        <v>60</v>
      </c>
      <c r="C35" s="37">
        <f>C37+C36</f>
        <v>210</v>
      </c>
    </row>
    <row r="36" spans="1:3" s="62" customFormat="1" ht="25.5" hidden="1" customHeight="1" x14ac:dyDescent="0.25">
      <c r="A36" s="39" t="s">
        <v>61</v>
      </c>
      <c r="B36" s="40" t="s">
        <v>62</v>
      </c>
      <c r="C36" s="41"/>
    </row>
    <row r="37" spans="1:3" s="62" customFormat="1" ht="28.5" customHeight="1" x14ac:dyDescent="0.25">
      <c r="A37" s="63" t="s">
        <v>63</v>
      </c>
      <c r="B37" s="40" t="s">
        <v>64</v>
      </c>
      <c r="C37" s="41">
        <v>210</v>
      </c>
    </row>
    <row r="38" spans="1:3" ht="31.5" customHeight="1" x14ac:dyDescent="0.25">
      <c r="A38" s="64" t="s">
        <v>65</v>
      </c>
      <c r="B38" s="65" t="s">
        <v>66</v>
      </c>
      <c r="C38" s="66">
        <f>C39+C63</f>
        <v>117025.70000000001</v>
      </c>
    </row>
    <row r="39" spans="1:3" s="70" customFormat="1" ht="33" customHeight="1" x14ac:dyDescent="0.25">
      <c r="A39" s="67" t="s">
        <v>67</v>
      </c>
      <c r="B39" s="68" t="s">
        <v>68</v>
      </c>
      <c r="C39" s="69">
        <f>C40+C47+C56+C61</f>
        <v>116428.90000000001</v>
      </c>
    </row>
    <row r="40" spans="1:3" s="73" customFormat="1" ht="25.5" customHeight="1" x14ac:dyDescent="0.25">
      <c r="A40" s="71" t="s">
        <v>69</v>
      </c>
      <c r="B40" s="68" t="s">
        <v>70</v>
      </c>
      <c r="C40" s="72">
        <f>C41+C45+C43</f>
        <v>35335</v>
      </c>
    </row>
    <row r="41" spans="1:3" s="77" customFormat="1" ht="27" hidden="1" customHeight="1" x14ac:dyDescent="0.25">
      <c r="A41" s="74" t="s">
        <v>71</v>
      </c>
      <c r="B41" s="75" t="s">
        <v>72</v>
      </c>
      <c r="C41" s="76">
        <f>C42</f>
        <v>0</v>
      </c>
    </row>
    <row r="42" spans="1:3" s="77" customFormat="1" ht="27" hidden="1" customHeight="1" x14ac:dyDescent="0.25">
      <c r="A42" s="78" t="s">
        <v>73</v>
      </c>
      <c r="B42" s="50" t="s">
        <v>74</v>
      </c>
      <c r="C42" s="51"/>
    </row>
    <row r="43" spans="1:3" s="77" customFormat="1" ht="24.75" hidden="1" customHeight="1" x14ac:dyDescent="0.25">
      <c r="A43" s="79" t="s">
        <v>75</v>
      </c>
      <c r="B43" s="75" t="s">
        <v>76</v>
      </c>
      <c r="C43" s="76">
        <f>C44</f>
        <v>0</v>
      </c>
    </row>
    <row r="44" spans="1:3" s="77" customFormat="1" ht="25.5" hidden="1" customHeight="1" x14ac:dyDescent="0.25">
      <c r="A44" s="78" t="s">
        <v>77</v>
      </c>
      <c r="B44" s="50" t="s">
        <v>78</v>
      </c>
      <c r="C44" s="51"/>
    </row>
    <row r="45" spans="1:3" s="77" customFormat="1" ht="30.75" customHeight="1" x14ac:dyDescent="0.25">
      <c r="A45" s="80" t="s">
        <v>79</v>
      </c>
      <c r="B45" s="75" t="s">
        <v>80</v>
      </c>
      <c r="C45" s="76">
        <f>C46</f>
        <v>35335</v>
      </c>
    </row>
    <row r="46" spans="1:3" s="77" customFormat="1" ht="30" customHeight="1" x14ac:dyDescent="0.25">
      <c r="A46" s="78" t="s">
        <v>81</v>
      </c>
      <c r="B46" s="50" t="s">
        <v>82</v>
      </c>
      <c r="C46" s="51">
        <f>35258+77</f>
        <v>35335</v>
      </c>
    </row>
    <row r="47" spans="1:3" s="70" customFormat="1" ht="24.75" customHeight="1" x14ac:dyDescent="0.25">
      <c r="A47" s="81" t="s">
        <v>83</v>
      </c>
      <c r="B47" s="82" t="s">
        <v>84</v>
      </c>
      <c r="C47" s="83">
        <f>C50+C52+C54+C48</f>
        <v>61519.5</v>
      </c>
    </row>
    <row r="48" spans="1:3" s="87" customFormat="1" ht="28.5" hidden="1" customHeight="1" x14ac:dyDescent="0.25">
      <c r="A48" s="84" t="s">
        <v>85</v>
      </c>
      <c r="B48" s="85" t="s">
        <v>86</v>
      </c>
      <c r="C48" s="86">
        <f>C49</f>
        <v>0</v>
      </c>
    </row>
    <row r="49" spans="1:3" s="88" customFormat="1" ht="27.75" hidden="1" customHeight="1" x14ac:dyDescent="0.25">
      <c r="A49" s="78" t="s">
        <v>87</v>
      </c>
      <c r="B49" s="50" t="s">
        <v>88</v>
      </c>
      <c r="C49" s="51"/>
    </row>
    <row r="50" spans="1:3" s="87" customFormat="1" ht="27.75" hidden="1" customHeight="1" x14ac:dyDescent="0.25">
      <c r="A50" s="89" t="s">
        <v>89</v>
      </c>
      <c r="B50" s="85" t="s">
        <v>90</v>
      </c>
      <c r="C50" s="86">
        <f>C51</f>
        <v>0</v>
      </c>
    </row>
    <row r="51" spans="1:3" s="88" customFormat="1" ht="29.25" hidden="1" customHeight="1" x14ac:dyDescent="0.25">
      <c r="A51" s="78" t="s">
        <v>91</v>
      </c>
      <c r="B51" s="50" t="s">
        <v>92</v>
      </c>
      <c r="C51" s="51"/>
    </row>
    <row r="52" spans="1:3" s="90" customFormat="1" ht="29.25" hidden="1" customHeight="1" x14ac:dyDescent="0.25">
      <c r="A52" s="89" t="s">
        <v>89</v>
      </c>
      <c r="B52" s="85" t="s">
        <v>93</v>
      </c>
      <c r="C52" s="86">
        <f>C53</f>
        <v>0</v>
      </c>
    </row>
    <row r="53" spans="1:3" s="88" customFormat="1" ht="30.75" hidden="1" customHeight="1" x14ac:dyDescent="0.25">
      <c r="A53" s="78" t="s">
        <v>91</v>
      </c>
      <c r="B53" s="50" t="s">
        <v>94</v>
      </c>
      <c r="C53" s="51">
        <v>0</v>
      </c>
    </row>
    <row r="54" spans="1:3" s="87" customFormat="1" ht="24.95" customHeight="1" x14ac:dyDescent="0.25">
      <c r="A54" s="89" t="s">
        <v>95</v>
      </c>
      <c r="B54" s="85" t="s">
        <v>96</v>
      </c>
      <c r="C54" s="86">
        <f>C55</f>
        <v>61519.5</v>
      </c>
    </row>
    <row r="55" spans="1:3" s="88" customFormat="1" ht="27" customHeight="1" x14ac:dyDescent="0.25">
      <c r="A55" s="91" t="s">
        <v>97</v>
      </c>
      <c r="B55" s="50" t="s">
        <v>98</v>
      </c>
      <c r="C55" s="51">
        <f>966.7+10778.1+16521.1+27.9+625+2000+(46858.7-16521.1+1237.5-705.9)-268.5</f>
        <v>61519.5</v>
      </c>
    </row>
    <row r="56" spans="1:3" s="70" customFormat="1" ht="24.95" customHeight="1" x14ac:dyDescent="0.25">
      <c r="A56" s="92" t="s">
        <v>99</v>
      </c>
      <c r="B56" s="82" t="s">
        <v>100</v>
      </c>
      <c r="C56" s="83">
        <f>C57+C59</f>
        <v>758.6</v>
      </c>
    </row>
    <row r="57" spans="1:3" s="88" customFormat="1" ht="27.75" customHeight="1" x14ac:dyDescent="0.25">
      <c r="A57" s="93" t="s">
        <v>101</v>
      </c>
      <c r="B57" s="94" t="s">
        <v>102</v>
      </c>
      <c r="C57" s="95">
        <f>C58</f>
        <v>0.7</v>
      </c>
    </row>
    <row r="58" spans="1:3" s="88" customFormat="1" ht="27" customHeight="1" x14ac:dyDescent="0.25">
      <c r="A58" s="91" t="s">
        <v>103</v>
      </c>
      <c r="B58" s="50" t="s">
        <v>104</v>
      </c>
      <c r="C58" s="51">
        <v>0.7</v>
      </c>
    </row>
    <row r="59" spans="1:3" s="88" customFormat="1" ht="31.5" customHeight="1" x14ac:dyDescent="0.25">
      <c r="A59" s="84" t="s">
        <v>105</v>
      </c>
      <c r="B59" s="94" t="s">
        <v>106</v>
      </c>
      <c r="C59" s="95">
        <f>C60</f>
        <v>757.9</v>
      </c>
    </row>
    <row r="60" spans="1:3" s="88" customFormat="1" ht="30.75" customHeight="1" x14ac:dyDescent="0.25">
      <c r="A60" s="78" t="s">
        <v>107</v>
      </c>
      <c r="B60" s="50" t="s">
        <v>108</v>
      </c>
      <c r="C60" s="51">
        <f>720.6+31.9+5.4</f>
        <v>757.9</v>
      </c>
    </row>
    <row r="61" spans="1:3" s="70" customFormat="1" ht="24.95" customHeight="1" x14ac:dyDescent="0.25">
      <c r="A61" s="96" t="s">
        <v>109</v>
      </c>
      <c r="B61" s="82" t="s">
        <v>110</v>
      </c>
      <c r="C61" s="83">
        <f>C62</f>
        <v>18815.800000000003</v>
      </c>
    </row>
    <row r="62" spans="1:3" s="88" customFormat="1" ht="27.75" customHeight="1" x14ac:dyDescent="0.25">
      <c r="A62" s="97" t="s">
        <v>111</v>
      </c>
      <c r="B62" s="50" t="s">
        <v>112</v>
      </c>
      <c r="C62" s="51">
        <f>55+125+1400+2321.1+9714.7+5200</f>
        <v>18815.800000000003</v>
      </c>
    </row>
    <row r="63" spans="1:3" s="70" customFormat="1" ht="24.95" customHeight="1" x14ac:dyDescent="0.25">
      <c r="A63" s="96" t="s">
        <v>113</v>
      </c>
      <c r="B63" s="82" t="s">
        <v>114</v>
      </c>
      <c r="C63" s="83">
        <f>C64</f>
        <v>596.79999999999995</v>
      </c>
    </row>
    <row r="64" spans="1:3" s="88" customFormat="1" ht="27.75" customHeight="1" x14ac:dyDescent="0.25">
      <c r="A64" s="97" t="s">
        <v>115</v>
      </c>
      <c r="B64" s="50" t="s">
        <v>116</v>
      </c>
      <c r="C64" s="51">
        <f>584.8+12</f>
        <v>596.79999999999995</v>
      </c>
    </row>
    <row r="65" spans="1:3" s="101" customFormat="1" ht="28.5" customHeight="1" x14ac:dyDescent="0.25">
      <c r="A65" s="98" t="s">
        <v>117</v>
      </c>
      <c r="B65" s="99"/>
      <c r="C65" s="100">
        <f>C7+C38</f>
        <v>127728.70000000001</v>
      </c>
    </row>
    <row r="66" spans="1:3" x14ac:dyDescent="0.25">
      <c r="A66" s="2"/>
      <c r="B66" s="2"/>
    </row>
    <row r="67" spans="1:3" x14ac:dyDescent="0.25">
      <c r="A67" s="2"/>
      <c r="B67" s="2"/>
    </row>
    <row r="68" spans="1:3" x14ac:dyDescent="0.25">
      <c r="A68" s="102"/>
      <c r="B68" s="102"/>
    </row>
    <row r="69" spans="1:3" x14ac:dyDescent="0.25">
      <c r="A69" s="2"/>
      <c r="B69" s="2"/>
    </row>
    <row r="70" spans="1:3" x14ac:dyDescent="0.25">
      <c r="A70" s="2"/>
      <c r="B70" s="2"/>
    </row>
    <row r="71" spans="1:3" x14ac:dyDescent="0.25">
      <c r="A71" s="2"/>
      <c r="B71" s="2"/>
    </row>
    <row r="72" spans="1:3" x14ac:dyDescent="0.25">
      <c r="A72" s="2"/>
      <c r="B72" s="2"/>
    </row>
    <row r="73" spans="1:3" x14ac:dyDescent="0.25">
      <c r="A73" s="2"/>
      <c r="B73" s="2"/>
    </row>
    <row r="74" spans="1:3" x14ac:dyDescent="0.25">
      <c r="A74" s="2"/>
      <c r="B74" s="2"/>
    </row>
    <row r="75" spans="1:3" x14ac:dyDescent="0.25">
      <c r="A75" s="2"/>
      <c r="B75" s="2"/>
    </row>
  </sheetData>
  <mergeCells count="5">
    <mergeCell ref="B1:C1"/>
    <mergeCell ref="A2:C2"/>
    <mergeCell ref="A5:A6"/>
    <mergeCell ref="B5:B6"/>
    <mergeCell ref="C5:C6"/>
  </mergeCells>
  <pageMargins left="0.98425196850393704" right="0" top="0.39370078740157483" bottom="0" header="0" footer="0"/>
  <pageSetup paperSize="9" scale="58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11"/>
  <sheetViews>
    <sheetView showGridLines="0" view="pageBreakPreview" zoomScale="90" zoomScaleNormal="75" zoomScaleSheetLayoutView="90" workbookViewId="0">
      <selection activeCell="B1" sqref="B1:C1"/>
    </sheetView>
  </sheetViews>
  <sheetFormatPr defaultRowHeight="12.75" customHeight="1" outlineLevelRow="1" x14ac:dyDescent="0.25"/>
  <cols>
    <col min="1" max="1" width="75.7109375" style="132" customWidth="1"/>
    <col min="2" max="2" width="18.7109375" style="132" customWidth="1"/>
    <col min="3" max="3" width="18.7109375" style="136" customWidth="1"/>
    <col min="4" max="5" width="12.7109375" style="132" customWidth="1"/>
    <col min="6" max="6" width="12.7109375" style="105" customWidth="1"/>
    <col min="7" max="8" width="12.7109375" style="132" customWidth="1"/>
    <col min="9" max="256" width="9.140625" style="132"/>
    <col min="257" max="257" width="75.7109375" style="132" customWidth="1"/>
    <col min="258" max="259" width="18.7109375" style="132" customWidth="1"/>
    <col min="260" max="264" width="12.7109375" style="132" customWidth="1"/>
    <col min="265" max="512" width="9.140625" style="132"/>
    <col min="513" max="513" width="75.7109375" style="132" customWidth="1"/>
    <col min="514" max="515" width="18.7109375" style="132" customWidth="1"/>
    <col min="516" max="520" width="12.7109375" style="132" customWidth="1"/>
    <col min="521" max="768" width="9.140625" style="132"/>
    <col min="769" max="769" width="75.7109375" style="132" customWidth="1"/>
    <col min="770" max="771" width="18.7109375" style="132" customWidth="1"/>
    <col min="772" max="776" width="12.7109375" style="132" customWidth="1"/>
    <col min="777" max="1024" width="9.140625" style="132"/>
    <col min="1025" max="1025" width="75.7109375" style="132" customWidth="1"/>
    <col min="1026" max="1027" width="18.7109375" style="132" customWidth="1"/>
    <col min="1028" max="1032" width="12.7109375" style="132" customWidth="1"/>
    <col min="1033" max="1280" width="9.140625" style="132"/>
    <col min="1281" max="1281" width="75.7109375" style="132" customWidth="1"/>
    <col min="1282" max="1283" width="18.7109375" style="132" customWidth="1"/>
    <col min="1284" max="1288" width="12.7109375" style="132" customWidth="1"/>
    <col min="1289" max="1536" width="9.140625" style="132"/>
    <col min="1537" max="1537" width="75.7109375" style="132" customWidth="1"/>
    <col min="1538" max="1539" width="18.7109375" style="132" customWidth="1"/>
    <col min="1540" max="1544" width="12.7109375" style="132" customWidth="1"/>
    <col min="1545" max="1792" width="9.140625" style="132"/>
    <col min="1793" max="1793" width="75.7109375" style="132" customWidth="1"/>
    <col min="1794" max="1795" width="18.7109375" style="132" customWidth="1"/>
    <col min="1796" max="1800" width="12.7109375" style="132" customWidth="1"/>
    <col min="1801" max="2048" width="9.140625" style="132"/>
    <col min="2049" max="2049" width="75.7109375" style="132" customWidth="1"/>
    <col min="2050" max="2051" width="18.7109375" style="132" customWidth="1"/>
    <col min="2052" max="2056" width="12.7109375" style="132" customWidth="1"/>
    <col min="2057" max="2304" width="9.140625" style="132"/>
    <col min="2305" max="2305" width="75.7109375" style="132" customWidth="1"/>
    <col min="2306" max="2307" width="18.7109375" style="132" customWidth="1"/>
    <col min="2308" max="2312" width="12.7109375" style="132" customWidth="1"/>
    <col min="2313" max="2560" width="9.140625" style="132"/>
    <col min="2561" max="2561" width="75.7109375" style="132" customWidth="1"/>
    <col min="2562" max="2563" width="18.7109375" style="132" customWidth="1"/>
    <col min="2564" max="2568" width="12.7109375" style="132" customWidth="1"/>
    <col min="2569" max="2816" width="9.140625" style="132"/>
    <col min="2817" max="2817" width="75.7109375" style="132" customWidth="1"/>
    <col min="2818" max="2819" width="18.7109375" style="132" customWidth="1"/>
    <col min="2820" max="2824" width="12.7109375" style="132" customWidth="1"/>
    <col min="2825" max="3072" width="9.140625" style="132"/>
    <col min="3073" max="3073" width="75.7109375" style="132" customWidth="1"/>
    <col min="3074" max="3075" width="18.7109375" style="132" customWidth="1"/>
    <col min="3076" max="3080" width="12.7109375" style="132" customWidth="1"/>
    <col min="3081" max="3328" width="9.140625" style="132"/>
    <col min="3329" max="3329" width="75.7109375" style="132" customWidth="1"/>
    <col min="3330" max="3331" width="18.7109375" style="132" customWidth="1"/>
    <col min="3332" max="3336" width="12.7109375" style="132" customWidth="1"/>
    <col min="3337" max="3584" width="9.140625" style="132"/>
    <col min="3585" max="3585" width="75.7109375" style="132" customWidth="1"/>
    <col min="3586" max="3587" width="18.7109375" style="132" customWidth="1"/>
    <col min="3588" max="3592" width="12.7109375" style="132" customWidth="1"/>
    <col min="3593" max="3840" width="9.140625" style="132"/>
    <col min="3841" max="3841" width="75.7109375" style="132" customWidth="1"/>
    <col min="3842" max="3843" width="18.7109375" style="132" customWidth="1"/>
    <col min="3844" max="3848" width="12.7109375" style="132" customWidth="1"/>
    <col min="3849" max="4096" width="9.140625" style="132"/>
    <col min="4097" max="4097" width="75.7109375" style="132" customWidth="1"/>
    <col min="4098" max="4099" width="18.7109375" style="132" customWidth="1"/>
    <col min="4100" max="4104" width="12.7109375" style="132" customWidth="1"/>
    <col min="4105" max="4352" width="9.140625" style="132"/>
    <col min="4353" max="4353" width="75.7109375" style="132" customWidth="1"/>
    <col min="4354" max="4355" width="18.7109375" style="132" customWidth="1"/>
    <col min="4356" max="4360" width="12.7109375" style="132" customWidth="1"/>
    <col min="4361" max="4608" width="9.140625" style="132"/>
    <col min="4609" max="4609" width="75.7109375" style="132" customWidth="1"/>
    <col min="4610" max="4611" width="18.7109375" style="132" customWidth="1"/>
    <col min="4612" max="4616" width="12.7109375" style="132" customWidth="1"/>
    <col min="4617" max="4864" width="9.140625" style="132"/>
    <col min="4865" max="4865" width="75.7109375" style="132" customWidth="1"/>
    <col min="4866" max="4867" width="18.7109375" style="132" customWidth="1"/>
    <col min="4868" max="4872" width="12.7109375" style="132" customWidth="1"/>
    <col min="4873" max="5120" width="9.140625" style="132"/>
    <col min="5121" max="5121" width="75.7109375" style="132" customWidth="1"/>
    <col min="5122" max="5123" width="18.7109375" style="132" customWidth="1"/>
    <col min="5124" max="5128" width="12.7109375" style="132" customWidth="1"/>
    <col min="5129" max="5376" width="9.140625" style="132"/>
    <col min="5377" max="5377" width="75.7109375" style="132" customWidth="1"/>
    <col min="5378" max="5379" width="18.7109375" style="132" customWidth="1"/>
    <col min="5380" max="5384" width="12.7109375" style="132" customWidth="1"/>
    <col min="5385" max="5632" width="9.140625" style="132"/>
    <col min="5633" max="5633" width="75.7109375" style="132" customWidth="1"/>
    <col min="5634" max="5635" width="18.7109375" style="132" customWidth="1"/>
    <col min="5636" max="5640" width="12.7109375" style="132" customWidth="1"/>
    <col min="5641" max="5888" width="9.140625" style="132"/>
    <col min="5889" max="5889" width="75.7109375" style="132" customWidth="1"/>
    <col min="5890" max="5891" width="18.7109375" style="132" customWidth="1"/>
    <col min="5892" max="5896" width="12.7109375" style="132" customWidth="1"/>
    <col min="5897" max="6144" width="9.140625" style="132"/>
    <col min="6145" max="6145" width="75.7109375" style="132" customWidth="1"/>
    <col min="6146" max="6147" width="18.7109375" style="132" customWidth="1"/>
    <col min="6148" max="6152" width="12.7109375" style="132" customWidth="1"/>
    <col min="6153" max="6400" width="9.140625" style="132"/>
    <col min="6401" max="6401" width="75.7109375" style="132" customWidth="1"/>
    <col min="6402" max="6403" width="18.7109375" style="132" customWidth="1"/>
    <col min="6404" max="6408" width="12.7109375" style="132" customWidth="1"/>
    <col min="6409" max="6656" width="9.140625" style="132"/>
    <col min="6657" max="6657" width="75.7109375" style="132" customWidth="1"/>
    <col min="6658" max="6659" width="18.7109375" style="132" customWidth="1"/>
    <col min="6660" max="6664" width="12.7109375" style="132" customWidth="1"/>
    <col min="6665" max="6912" width="9.140625" style="132"/>
    <col min="6913" max="6913" width="75.7109375" style="132" customWidth="1"/>
    <col min="6914" max="6915" width="18.7109375" style="132" customWidth="1"/>
    <col min="6916" max="6920" width="12.7109375" style="132" customWidth="1"/>
    <col min="6921" max="7168" width="9.140625" style="132"/>
    <col min="7169" max="7169" width="75.7109375" style="132" customWidth="1"/>
    <col min="7170" max="7171" width="18.7109375" style="132" customWidth="1"/>
    <col min="7172" max="7176" width="12.7109375" style="132" customWidth="1"/>
    <col min="7177" max="7424" width="9.140625" style="132"/>
    <col min="7425" max="7425" width="75.7109375" style="132" customWidth="1"/>
    <col min="7426" max="7427" width="18.7109375" style="132" customWidth="1"/>
    <col min="7428" max="7432" width="12.7109375" style="132" customWidth="1"/>
    <col min="7433" max="7680" width="9.140625" style="132"/>
    <col min="7681" max="7681" width="75.7109375" style="132" customWidth="1"/>
    <col min="7682" max="7683" width="18.7109375" style="132" customWidth="1"/>
    <col min="7684" max="7688" width="12.7109375" style="132" customWidth="1"/>
    <col min="7689" max="7936" width="9.140625" style="132"/>
    <col min="7937" max="7937" width="75.7109375" style="132" customWidth="1"/>
    <col min="7938" max="7939" width="18.7109375" style="132" customWidth="1"/>
    <col min="7940" max="7944" width="12.7109375" style="132" customWidth="1"/>
    <col min="7945" max="8192" width="9.140625" style="132"/>
    <col min="8193" max="8193" width="75.7109375" style="132" customWidth="1"/>
    <col min="8194" max="8195" width="18.7109375" style="132" customWidth="1"/>
    <col min="8196" max="8200" width="12.7109375" style="132" customWidth="1"/>
    <col min="8201" max="8448" width="9.140625" style="132"/>
    <col min="8449" max="8449" width="75.7109375" style="132" customWidth="1"/>
    <col min="8450" max="8451" width="18.7109375" style="132" customWidth="1"/>
    <col min="8452" max="8456" width="12.7109375" style="132" customWidth="1"/>
    <col min="8457" max="8704" width="9.140625" style="132"/>
    <col min="8705" max="8705" width="75.7109375" style="132" customWidth="1"/>
    <col min="8706" max="8707" width="18.7109375" style="132" customWidth="1"/>
    <col min="8708" max="8712" width="12.7109375" style="132" customWidth="1"/>
    <col min="8713" max="8960" width="9.140625" style="132"/>
    <col min="8961" max="8961" width="75.7109375" style="132" customWidth="1"/>
    <col min="8962" max="8963" width="18.7109375" style="132" customWidth="1"/>
    <col min="8964" max="8968" width="12.7109375" style="132" customWidth="1"/>
    <col min="8969" max="9216" width="9.140625" style="132"/>
    <col min="9217" max="9217" width="75.7109375" style="132" customWidth="1"/>
    <col min="9218" max="9219" width="18.7109375" style="132" customWidth="1"/>
    <col min="9220" max="9224" width="12.7109375" style="132" customWidth="1"/>
    <col min="9225" max="9472" width="9.140625" style="132"/>
    <col min="9473" max="9473" width="75.7109375" style="132" customWidth="1"/>
    <col min="9474" max="9475" width="18.7109375" style="132" customWidth="1"/>
    <col min="9476" max="9480" width="12.7109375" style="132" customWidth="1"/>
    <col min="9481" max="9728" width="9.140625" style="132"/>
    <col min="9729" max="9729" width="75.7109375" style="132" customWidth="1"/>
    <col min="9730" max="9731" width="18.7109375" style="132" customWidth="1"/>
    <col min="9732" max="9736" width="12.7109375" style="132" customWidth="1"/>
    <col min="9737" max="9984" width="9.140625" style="132"/>
    <col min="9985" max="9985" width="75.7109375" style="132" customWidth="1"/>
    <col min="9986" max="9987" width="18.7109375" style="132" customWidth="1"/>
    <col min="9988" max="9992" width="12.7109375" style="132" customWidth="1"/>
    <col min="9993" max="10240" width="9.140625" style="132"/>
    <col min="10241" max="10241" width="75.7109375" style="132" customWidth="1"/>
    <col min="10242" max="10243" width="18.7109375" style="132" customWidth="1"/>
    <col min="10244" max="10248" width="12.7109375" style="132" customWidth="1"/>
    <col min="10249" max="10496" width="9.140625" style="132"/>
    <col min="10497" max="10497" width="75.7109375" style="132" customWidth="1"/>
    <col min="10498" max="10499" width="18.7109375" style="132" customWidth="1"/>
    <col min="10500" max="10504" width="12.7109375" style="132" customWidth="1"/>
    <col min="10505" max="10752" width="9.140625" style="132"/>
    <col min="10753" max="10753" width="75.7109375" style="132" customWidth="1"/>
    <col min="10754" max="10755" width="18.7109375" style="132" customWidth="1"/>
    <col min="10756" max="10760" width="12.7109375" style="132" customWidth="1"/>
    <col min="10761" max="11008" width="9.140625" style="132"/>
    <col min="11009" max="11009" width="75.7109375" style="132" customWidth="1"/>
    <col min="11010" max="11011" width="18.7109375" style="132" customWidth="1"/>
    <col min="11012" max="11016" width="12.7109375" style="132" customWidth="1"/>
    <col min="11017" max="11264" width="9.140625" style="132"/>
    <col min="11265" max="11265" width="75.7109375" style="132" customWidth="1"/>
    <col min="11266" max="11267" width="18.7109375" style="132" customWidth="1"/>
    <col min="11268" max="11272" width="12.7109375" style="132" customWidth="1"/>
    <col min="11273" max="11520" width="9.140625" style="132"/>
    <col min="11521" max="11521" width="75.7109375" style="132" customWidth="1"/>
    <col min="11522" max="11523" width="18.7109375" style="132" customWidth="1"/>
    <col min="11524" max="11528" width="12.7109375" style="132" customWidth="1"/>
    <col min="11529" max="11776" width="9.140625" style="132"/>
    <col min="11777" max="11777" width="75.7109375" style="132" customWidth="1"/>
    <col min="11778" max="11779" width="18.7109375" style="132" customWidth="1"/>
    <col min="11780" max="11784" width="12.7109375" style="132" customWidth="1"/>
    <col min="11785" max="12032" width="9.140625" style="132"/>
    <col min="12033" max="12033" width="75.7109375" style="132" customWidth="1"/>
    <col min="12034" max="12035" width="18.7109375" style="132" customWidth="1"/>
    <col min="12036" max="12040" width="12.7109375" style="132" customWidth="1"/>
    <col min="12041" max="12288" width="9.140625" style="132"/>
    <col min="12289" max="12289" width="75.7109375" style="132" customWidth="1"/>
    <col min="12290" max="12291" width="18.7109375" style="132" customWidth="1"/>
    <col min="12292" max="12296" width="12.7109375" style="132" customWidth="1"/>
    <col min="12297" max="12544" width="9.140625" style="132"/>
    <col min="12545" max="12545" width="75.7109375" style="132" customWidth="1"/>
    <col min="12546" max="12547" width="18.7109375" style="132" customWidth="1"/>
    <col min="12548" max="12552" width="12.7109375" style="132" customWidth="1"/>
    <col min="12553" max="12800" width="9.140625" style="132"/>
    <col min="12801" max="12801" width="75.7109375" style="132" customWidth="1"/>
    <col min="12802" max="12803" width="18.7109375" style="132" customWidth="1"/>
    <col min="12804" max="12808" width="12.7109375" style="132" customWidth="1"/>
    <col min="12809" max="13056" width="9.140625" style="132"/>
    <col min="13057" max="13057" width="75.7109375" style="132" customWidth="1"/>
    <col min="13058" max="13059" width="18.7109375" style="132" customWidth="1"/>
    <col min="13060" max="13064" width="12.7109375" style="132" customWidth="1"/>
    <col min="13065" max="13312" width="9.140625" style="132"/>
    <col min="13313" max="13313" width="75.7109375" style="132" customWidth="1"/>
    <col min="13314" max="13315" width="18.7109375" style="132" customWidth="1"/>
    <col min="13316" max="13320" width="12.7109375" style="132" customWidth="1"/>
    <col min="13321" max="13568" width="9.140625" style="132"/>
    <col min="13569" max="13569" width="75.7109375" style="132" customWidth="1"/>
    <col min="13570" max="13571" width="18.7109375" style="132" customWidth="1"/>
    <col min="13572" max="13576" width="12.7109375" style="132" customWidth="1"/>
    <col min="13577" max="13824" width="9.140625" style="132"/>
    <col min="13825" max="13825" width="75.7109375" style="132" customWidth="1"/>
    <col min="13826" max="13827" width="18.7109375" style="132" customWidth="1"/>
    <col min="13828" max="13832" width="12.7109375" style="132" customWidth="1"/>
    <col min="13833" max="14080" width="9.140625" style="132"/>
    <col min="14081" max="14081" width="75.7109375" style="132" customWidth="1"/>
    <col min="14082" max="14083" width="18.7109375" style="132" customWidth="1"/>
    <col min="14084" max="14088" width="12.7109375" style="132" customWidth="1"/>
    <col min="14089" max="14336" width="9.140625" style="132"/>
    <col min="14337" max="14337" width="75.7109375" style="132" customWidth="1"/>
    <col min="14338" max="14339" width="18.7109375" style="132" customWidth="1"/>
    <col min="14340" max="14344" width="12.7109375" style="132" customWidth="1"/>
    <col min="14345" max="14592" width="9.140625" style="132"/>
    <col min="14593" max="14593" width="75.7109375" style="132" customWidth="1"/>
    <col min="14594" max="14595" width="18.7109375" style="132" customWidth="1"/>
    <col min="14596" max="14600" width="12.7109375" style="132" customWidth="1"/>
    <col min="14601" max="14848" width="9.140625" style="132"/>
    <col min="14849" max="14849" width="75.7109375" style="132" customWidth="1"/>
    <col min="14850" max="14851" width="18.7109375" style="132" customWidth="1"/>
    <col min="14852" max="14856" width="12.7109375" style="132" customWidth="1"/>
    <col min="14857" max="15104" width="9.140625" style="132"/>
    <col min="15105" max="15105" width="75.7109375" style="132" customWidth="1"/>
    <col min="15106" max="15107" width="18.7109375" style="132" customWidth="1"/>
    <col min="15108" max="15112" width="12.7109375" style="132" customWidth="1"/>
    <col min="15113" max="15360" width="9.140625" style="132"/>
    <col min="15361" max="15361" width="75.7109375" style="132" customWidth="1"/>
    <col min="15362" max="15363" width="18.7109375" style="132" customWidth="1"/>
    <col min="15364" max="15368" width="12.7109375" style="132" customWidth="1"/>
    <col min="15369" max="15616" width="9.140625" style="132"/>
    <col min="15617" max="15617" width="75.7109375" style="132" customWidth="1"/>
    <col min="15618" max="15619" width="18.7109375" style="132" customWidth="1"/>
    <col min="15620" max="15624" width="12.7109375" style="132" customWidth="1"/>
    <col min="15625" max="15872" width="9.140625" style="132"/>
    <col min="15873" max="15873" width="75.7109375" style="132" customWidth="1"/>
    <col min="15874" max="15875" width="18.7109375" style="132" customWidth="1"/>
    <col min="15876" max="15880" width="12.7109375" style="132" customWidth="1"/>
    <col min="15881" max="16128" width="9.140625" style="132"/>
    <col min="16129" max="16129" width="75.7109375" style="132" customWidth="1"/>
    <col min="16130" max="16131" width="18.7109375" style="132" customWidth="1"/>
    <col min="16132" max="16136" width="12.7109375" style="132" customWidth="1"/>
    <col min="16137" max="16384" width="9.140625" style="132"/>
  </cols>
  <sheetData>
    <row r="1" spans="1:4" s="105" customFormat="1" ht="130.15" customHeight="1" x14ac:dyDescent="0.25">
      <c r="A1" s="103"/>
      <c r="B1" s="204" t="s">
        <v>363</v>
      </c>
      <c r="C1" s="204"/>
      <c r="D1" s="104"/>
    </row>
    <row r="2" spans="1:4" s="105" customFormat="1" ht="26.25" customHeight="1" x14ac:dyDescent="0.25">
      <c r="A2" s="106"/>
      <c r="B2" s="106"/>
      <c r="C2" s="107"/>
    </row>
    <row r="3" spans="1:4" s="108" customFormat="1" ht="79.5" customHeight="1" x14ac:dyDescent="0.25">
      <c r="A3" s="205" t="s">
        <v>118</v>
      </c>
      <c r="B3" s="205"/>
      <c r="C3" s="205"/>
    </row>
    <row r="4" spans="1:4" s="105" customFormat="1" ht="13.5" customHeight="1" x14ac:dyDescent="0.25">
      <c r="C4" s="109" t="s">
        <v>1</v>
      </c>
    </row>
    <row r="5" spans="1:4" s="105" customFormat="1" ht="27" customHeight="1" x14ac:dyDescent="0.25">
      <c r="A5" s="110" t="s">
        <v>119</v>
      </c>
      <c r="B5" s="110" t="s">
        <v>120</v>
      </c>
      <c r="C5" s="111" t="s">
        <v>4</v>
      </c>
    </row>
    <row r="6" spans="1:4" s="115" customFormat="1" ht="30" customHeight="1" x14ac:dyDescent="0.25">
      <c r="A6" s="112" t="s">
        <v>121</v>
      </c>
      <c r="B6" s="113" t="s">
        <v>122</v>
      </c>
      <c r="C6" s="114">
        <f>SUM(C7:C13)</f>
        <v>32334.499999999996</v>
      </c>
    </row>
    <row r="7" spans="1:4" s="105" customFormat="1" ht="30" customHeight="1" outlineLevel="1" x14ac:dyDescent="0.25">
      <c r="A7" s="116" t="s">
        <v>123</v>
      </c>
      <c r="B7" s="117" t="s">
        <v>124</v>
      </c>
      <c r="C7" s="118">
        <v>3015.7</v>
      </c>
    </row>
    <row r="8" spans="1:4" s="105" customFormat="1" ht="30" customHeight="1" outlineLevel="1" x14ac:dyDescent="0.25">
      <c r="A8" s="116" t="s">
        <v>125</v>
      </c>
      <c r="B8" s="117" t="s">
        <v>126</v>
      </c>
      <c r="C8" s="118">
        <v>3007.2</v>
      </c>
    </row>
    <row r="9" spans="1:4" s="105" customFormat="1" ht="30" customHeight="1" outlineLevel="1" x14ac:dyDescent="0.25">
      <c r="A9" s="116" t="s">
        <v>127</v>
      </c>
      <c r="B9" s="117" t="s">
        <v>128</v>
      </c>
      <c r="C9" s="118">
        <v>25255.8</v>
      </c>
    </row>
    <row r="10" spans="1:4" s="105" customFormat="1" ht="30" customHeight="1" outlineLevel="1" x14ac:dyDescent="0.25">
      <c r="A10" s="116" t="s">
        <v>129</v>
      </c>
      <c r="B10" s="117" t="s">
        <v>130</v>
      </c>
      <c r="C10" s="118">
        <v>164</v>
      </c>
    </row>
    <row r="11" spans="1:4" s="105" customFormat="1" ht="30" hidden="1" customHeight="1" outlineLevel="1" x14ac:dyDescent="0.25">
      <c r="A11" s="116" t="s">
        <v>131</v>
      </c>
      <c r="B11" s="117" t="s">
        <v>132</v>
      </c>
      <c r="C11" s="118"/>
    </row>
    <row r="12" spans="1:4" s="105" customFormat="1" ht="30" customHeight="1" outlineLevel="1" x14ac:dyDescent="0.25">
      <c r="A12" s="116" t="s">
        <v>133</v>
      </c>
      <c r="B12" s="117" t="s">
        <v>134</v>
      </c>
      <c r="C12" s="118">
        <v>10</v>
      </c>
    </row>
    <row r="13" spans="1:4" s="105" customFormat="1" ht="30" customHeight="1" outlineLevel="1" x14ac:dyDescent="0.25">
      <c r="A13" s="116" t="s">
        <v>135</v>
      </c>
      <c r="B13" s="117" t="s">
        <v>136</v>
      </c>
      <c r="C13" s="118">
        <v>881.8</v>
      </c>
    </row>
    <row r="14" spans="1:4" s="115" customFormat="1" ht="30" customHeight="1" outlineLevel="1" x14ac:dyDescent="0.25">
      <c r="A14" s="112" t="s">
        <v>137</v>
      </c>
      <c r="B14" s="113" t="s">
        <v>138</v>
      </c>
      <c r="C14" s="114">
        <f>C15</f>
        <v>1141.9000000000001</v>
      </c>
    </row>
    <row r="15" spans="1:4" s="105" customFormat="1" ht="30" customHeight="1" x14ac:dyDescent="0.25">
      <c r="A15" s="116" t="s">
        <v>139</v>
      </c>
      <c r="B15" s="117" t="s">
        <v>140</v>
      </c>
      <c r="C15" s="119">
        <v>1141.9000000000001</v>
      </c>
    </row>
    <row r="16" spans="1:4" s="115" customFormat="1" ht="30" customHeight="1" outlineLevel="1" x14ac:dyDescent="0.25">
      <c r="A16" s="112" t="s">
        <v>141</v>
      </c>
      <c r="B16" s="113" t="s">
        <v>142</v>
      </c>
      <c r="C16" s="114">
        <f>SUM(C17:C19)</f>
        <v>374.6</v>
      </c>
    </row>
    <row r="17" spans="1:3" s="105" customFormat="1" ht="30" hidden="1" customHeight="1" outlineLevel="1" x14ac:dyDescent="0.25">
      <c r="A17" s="116" t="s">
        <v>143</v>
      </c>
      <c r="B17" s="117" t="s">
        <v>144</v>
      </c>
      <c r="C17" s="118"/>
    </row>
    <row r="18" spans="1:3" s="105" customFormat="1" ht="30" customHeight="1" x14ac:dyDescent="0.25">
      <c r="A18" s="116" t="s">
        <v>145</v>
      </c>
      <c r="B18" s="117" t="s">
        <v>146</v>
      </c>
      <c r="C18" s="119">
        <v>314.60000000000002</v>
      </c>
    </row>
    <row r="19" spans="1:3" s="105" customFormat="1" ht="30" customHeight="1" outlineLevel="1" x14ac:dyDescent="0.25">
      <c r="A19" s="116" t="s">
        <v>147</v>
      </c>
      <c r="B19" s="117" t="s">
        <v>148</v>
      </c>
      <c r="C19" s="118">
        <v>60</v>
      </c>
    </row>
    <row r="20" spans="1:3" s="115" customFormat="1" ht="30" customHeight="1" outlineLevel="1" x14ac:dyDescent="0.25">
      <c r="A20" s="112" t="s">
        <v>149</v>
      </c>
      <c r="B20" s="113" t="s">
        <v>150</v>
      </c>
      <c r="C20" s="114">
        <f>SUM(C21:C23)</f>
        <v>5041.2</v>
      </c>
    </row>
    <row r="21" spans="1:3" s="105" customFormat="1" ht="30" hidden="1" customHeight="1" outlineLevel="1" x14ac:dyDescent="0.25">
      <c r="A21" s="116" t="s">
        <v>151</v>
      </c>
      <c r="B21" s="117" t="s">
        <v>152</v>
      </c>
      <c r="C21" s="118">
        <v>0</v>
      </c>
    </row>
    <row r="22" spans="1:3" s="105" customFormat="1" ht="30" customHeight="1" x14ac:dyDescent="0.25">
      <c r="A22" s="116" t="s">
        <v>153</v>
      </c>
      <c r="B22" s="117" t="s">
        <v>154</v>
      </c>
      <c r="C22" s="119">
        <f>4772.7-268.5</f>
        <v>4504.2</v>
      </c>
    </row>
    <row r="23" spans="1:3" s="105" customFormat="1" ht="30" customHeight="1" outlineLevel="1" x14ac:dyDescent="0.25">
      <c r="A23" s="116" t="s">
        <v>155</v>
      </c>
      <c r="B23" s="117" t="s">
        <v>156</v>
      </c>
      <c r="C23" s="118">
        <v>537</v>
      </c>
    </row>
    <row r="24" spans="1:3" s="115" customFormat="1" ht="30" customHeight="1" outlineLevel="1" x14ac:dyDescent="0.25">
      <c r="A24" s="112" t="s">
        <v>157</v>
      </c>
      <c r="B24" s="113" t="s">
        <v>158</v>
      </c>
      <c r="C24" s="114">
        <f>SUM(C25:C27)</f>
        <v>5294.1</v>
      </c>
    </row>
    <row r="25" spans="1:3" s="105" customFormat="1" ht="30" customHeight="1" outlineLevel="1" x14ac:dyDescent="0.25">
      <c r="A25" s="116" t="s">
        <v>159</v>
      </c>
      <c r="B25" s="117" t="s">
        <v>160</v>
      </c>
      <c r="C25" s="118">
        <v>529</v>
      </c>
    </row>
    <row r="26" spans="1:3" s="105" customFormat="1" ht="30" customHeight="1" outlineLevel="1" x14ac:dyDescent="0.25">
      <c r="A26" s="116" t="s">
        <v>161</v>
      </c>
      <c r="B26" s="117" t="s">
        <v>162</v>
      </c>
      <c r="C26" s="118">
        <v>3152.7</v>
      </c>
    </row>
    <row r="27" spans="1:3" s="105" customFormat="1" ht="30" customHeight="1" x14ac:dyDescent="0.25">
      <c r="A27" s="116" t="s">
        <v>163</v>
      </c>
      <c r="B27" s="117" t="s">
        <v>164</v>
      </c>
      <c r="C27" s="119">
        <v>1612.4</v>
      </c>
    </row>
    <row r="28" spans="1:3" s="115" customFormat="1" ht="30" customHeight="1" outlineLevel="1" x14ac:dyDescent="0.25">
      <c r="A28" s="112" t="s">
        <v>165</v>
      </c>
      <c r="B28" s="113" t="s">
        <v>166</v>
      </c>
      <c r="C28" s="114">
        <f>C29</f>
        <v>558.4</v>
      </c>
    </row>
    <row r="29" spans="1:3" s="105" customFormat="1" ht="30" customHeight="1" outlineLevel="1" x14ac:dyDescent="0.25">
      <c r="A29" s="116" t="s">
        <v>167</v>
      </c>
      <c r="B29" s="117" t="s">
        <v>168</v>
      </c>
      <c r="C29" s="118">
        <v>558.4</v>
      </c>
    </row>
    <row r="30" spans="1:3" s="115" customFormat="1" ht="30" customHeight="1" outlineLevel="1" x14ac:dyDescent="0.25">
      <c r="A30" s="112" t="s">
        <v>169</v>
      </c>
      <c r="B30" s="113" t="s">
        <v>170</v>
      </c>
      <c r="C30" s="114">
        <f>C33</f>
        <v>23.7</v>
      </c>
    </row>
    <row r="31" spans="1:3" s="105" customFormat="1" ht="30" hidden="1" customHeight="1" x14ac:dyDescent="0.25">
      <c r="A31" s="116" t="s">
        <v>171</v>
      </c>
      <c r="B31" s="117" t="s">
        <v>172</v>
      </c>
      <c r="C31" s="119"/>
    </row>
    <row r="32" spans="1:3" s="105" customFormat="1" ht="30" hidden="1" customHeight="1" outlineLevel="1" x14ac:dyDescent="0.25">
      <c r="A32" s="116" t="s">
        <v>173</v>
      </c>
      <c r="B32" s="117" t="s">
        <v>174</v>
      </c>
      <c r="C32" s="118"/>
    </row>
    <row r="33" spans="1:3" s="105" customFormat="1" ht="30" customHeight="1" x14ac:dyDescent="0.25">
      <c r="A33" s="116" t="s">
        <v>175</v>
      </c>
      <c r="B33" s="117" t="s">
        <v>176</v>
      </c>
      <c r="C33" s="119">
        <v>23.7</v>
      </c>
    </row>
    <row r="34" spans="1:3" s="105" customFormat="1" ht="30" hidden="1" customHeight="1" outlineLevel="1" x14ac:dyDescent="0.25">
      <c r="A34" s="116" t="s">
        <v>177</v>
      </c>
      <c r="B34" s="117" t="s">
        <v>178</v>
      </c>
      <c r="C34" s="118"/>
    </row>
    <row r="35" spans="1:3" s="105" customFormat="1" ht="30" hidden="1" customHeight="1" outlineLevel="1" x14ac:dyDescent="0.25">
      <c r="A35" s="116" t="s">
        <v>179</v>
      </c>
      <c r="B35" s="117" t="s">
        <v>180</v>
      </c>
      <c r="C35" s="118"/>
    </row>
    <row r="36" spans="1:3" s="115" customFormat="1" ht="30" customHeight="1" outlineLevel="1" x14ac:dyDescent="0.25">
      <c r="A36" s="112" t="s">
        <v>181</v>
      </c>
      <c r="B36" s="113" t="s">
        <v>182</v>
      </c>
      <c r="C36" s="114">
        <f>SUM(C37:C38)</f>
        <v>86233.2</v>
      </c>
    </row>
    <row r="37" spans="1:3" s="105" customFormat="1" ht="30" customHeight="1" outlineLevel="1" x14ac:dyDescent="0.25">
      <c r="A37" s="116" t="s">
        <v>183</v>
      </c>
      <c r="B37" s="117" t="s">
        <v>184</v>
      </c>
      <c r="C37" s="118">
        <f>80893+18.9</f>
        <v>80911.899999999994</v>
      </c>
    </row>
    <row r="38" spans="1:3" s="105" customFormat="1" ht="30" customHeight="1" outlineLevel="1" x14ac:dyDescent="0.25">
      <c r="A38" s="116" t="s">
        <v>185</v>
      </c>
      <c r="B38" s="117" t="s">
        <v>186</v>
      </c>
      <c r="C38" s="118">
        <f>5340.2-18.9</f>
        <v>5321.3</v>
      </c>
    </row>
    <row r="39" spans="1:3" s="115" customFormat="1" ht="30" hidden="1" customHeight="1" x14ac:dyDescent="0.25">
      <c r="A39" s="120" t="s">
        <v>187</v>
      </c>
      <c r="B39" s="121" t="s">
        <v>188</v>
      </c>
      <c r="C39" s="122">
        <f>SUM(C40:C41)</f>
        <v>0</v>
      </c>
    </row>
    <row r="40" spans="1:3" s="105" customFormat="1" ht="30" hidden="1" customHeight="1" outlineLevel="1" x14ac:dyDescent="0.25">
      <c r="A40" s="116" t="s">
        <v>189</v>
      </c>
      <c r="B40" s="117" t="s">
        <v>190</v>
      </c>
      <c r="C40" s="118"/>
    </row>
    <row r="41" spans="1:3" s="105" customFormat="1" ht="30" hidden="1" customHeight="1" outlineLevel="1" x14ac:dyDescent="0.25">
      <c r="A41" s="116" t="s">
        <v>191</v>
      </c>
      <c r="B41" s="117" t="s">
        <v>192</v>
      </c>
      <c r="C41" s="118"/>
    </row>
    <row r="42" spans="1:3" s="105" customFormat="1" ht="30" hidden="1" customHeight="1" x14ac:dyDescent="0.25">
      <c r="A42" s="116" t="s">
        <v>193</v>
      </c>
      <c r="B42" s="117" t="s">
        <v>194</v>
      </c>
      <c r="C42" s="119"/>
    </row>
    <row r="43" spans="1:3" s="105" customFormat="1" ht="30" hidden="1" customHeight="1" outlineLevel="1" x14ac:dyDescent="0.25">
      <c r="A43" s="116" t="s">
        <v>195</v>
      </c>
      <c r="B43" s="117" t="s">
        <v>196</v>
      </c>
      <c r="C43" s="118"/>
    </row>
    <row r="44" spans="1:3" s="105" customFormat="1" ht="30" hidden="1" customHeight="1" outlineLevel="1" x14ac:dyDescent="0.25">
      <c r="A44" s="116" t="s">
        <v>197</v>
      </c>
      <c r="B44" s="117" t="s">
        <v>198</v>
      </c>
      <c r="C44" s="118"/>
    </row>
    <row r="45" spans="1:3" s="115" customFormat="1" ht="30" customHeight="1" outlineLevel="1" x14ac:dyDescent="0.25">
      <c r="A45" s="112" t="s">
        <v>199</v>
      </c>
      <c r="B45" s="113" t="s">
        <v>200</v>
      </c>
      <c r="C45" s="114">
        <f>C46</f>
        <v>263.2</v>
      </c>
    </row>
    <row r="46" spans="1:3" s="105" customFormat="1" ht="30" customHeight="1" outlineLevel="1" x14ac:dyDescent="0.25">
      <c r="A46" s="116" t="s">
        <v>201</v>
      </c>
      <c r="B46" s="117" t="s">
        <v>202</v>
      </c>
      <c r="C46" s="118">
        <v>263.2</v>
      </c>
    </row>
    <row r="47" spans="1:3" s="115" customFormat="1" ht="30" customHeight="1" outlineLevel="1" x14ac:dyDescent="0.25">
      <c r="A47" s="112" t="s">
        <v>203</v>
      </c>
      <c r="B47" s="123" t="s">
        <v>204</v>
      </c>
      <c r="C47" s="114">
        <f>C48+C49</f>
        <v>18.899999999999999</v>
      </c>
    </row>
    <row r="48" spans="1:3" s="105" customFormat="1" ht="30" hidden="1" customHeight="1" x14ac:dyDescent="0.25">
      <c r="A48" s="124" t="s">
        <v>205</v>
      </c>
      <c r="B48" s="125" t="s">
        <v>206</v>
      </c>
      <c r="C48" s="119"/>
    </row>
    <row r="49" spans="1:3" s="105" customFormat="1" ht="30" customHeight="1" x14ac:dyDescent="0.25">
      <c r="A49" s="116" t="s">
        <v>207</v>
      </c>
      <c r="B49" s="117" t="s">
        <v>208</v>
      </c>
      <c r="C49" s="118">
        <v>18.899999999999999</v>
      </c>
    </row>
    <row r="50" spans="1:3" s="115" customFormat="1" ht="30" hidden="1" customHeight="1" outlineLevel="1" x14ac:dyDescent="0.25">
      <c r="A50" s="112" t="s">
        <v>209</v>
      </c>
      <c r="B50" s="123" t="s">
        <v>210</v>
      </c>
      <c r="C50" s="114">
        <f>C51</f>
        <v>0</v>
      </c>
    </row>
    <row r="51" spans="1:3" s="105" customFormat="1" ht="30" hidden="1" customHeight="1" outlineLevel="1" x14ac:dyDescent="0.25">
      <c r="A51" s="116" t="s">
        <v>211</v>
      </c>
      <c r="B51" s="117" t="s">
        <v>212</v>
      </c>
      <c r="C51" s="118"/>
    </row>
    <row r="52" spans="1:3" s="115" customFormat="1" ht="30" customHeight="1" outlineLevel="1" thickBot="1" x14ac:dyDescent="0.3">
      <c r="A52" s="126" t="s">
        <v>213</v>
      </c>
      <c r="B52" s="127" t="s">
        <v>214</v>
      </c>
      <c r="C52" s="128">
        <f>C6+C14+C16+C20+C24+C28+C30+C36+C45+C47+C50</f>
        <v>131283.69999999998</v>
      </c>
    </row>
    <row r="53" spans="1:3" ht="25.15" hidden="1" customHeight="1" thickBot="1" x14ac:dyDescent="0.3">
      <c r="A53" s="129" t="s">
        <v>215</v>
      </c>
      <c r="B53" s="130" t="s">
        <v>214</v>
      </c>
      <c r="C53" s="131">
        <v>54</v>
      </c>
    </row>
    <row r="54" spans="1:3" ht="25.15" hidden="1" customHeight="1" thickBot="1" x14ac:dyDescent="0.3">
      <c r="A54" s="133" t="s">
        <v>216</v>
      </c>
      <c r="B54" s="134" t="s">
        <v>214</v>
      </c>
      <c r="C54" s="135" t="e">
        <f>#REF!+C53</f>
        <v>#REF!</v>
      </c>
    </row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23"/>
  <sheetViews>
    <sheetView showGridLines="0" view="pageBreakPreview" zoomScaleSheetLayoutView="100" workbookViewId="0">
      <selection activeCell="A8" sqref="A8"/>
    </sheetView>
  </sheetViews>
  <sheetFormatPr defaultRowHeight="12.75" x14ac:dyDescent="0.2"/>
  <cols>
    <col min="1" max="1" width="60.85546875" style="139" customWidth="1"/>
    <col min="2" max="2" width="10.5703125" style="139" customWidth="1"/>
    <col min="3" max="3" width="12.42578125" style="139" customWidth="1"/>
    <col min="4" max="4" width="7.85546875" style="139" customWidth="1"/>
    <col min="5" max="5" width="14.7109375" style="139" customWidth="1"/>
    <col min="6" max="6" width="9.140625" style="139"/>
    <col min="7" max="7" width="7" style="139" customWidth="1"/>
    <col min="8" max="8" width="8.85546875" style="139" customWidth="1"/>
    <col min="9" max="256" width="9.140625" style="139"/>
    <col min="257" max="257" width="60.85546875" style="139" customWidth="1"/>
    <col min="258" max="258" width="10.5703125" style="139" customWidth="1"/>
    <col min="259" max="259" width="12.42578125" style="139" customWidth="1"/>
    <col min="260" max="260" width="7.85546875" style="139" customWidth="1"/>
    <col min="261" max="261" width="14.7109375" style="139" customWidth="1"/>
    <col min="262" max="262" width="9.140625" style="139"/>
    <col min="263" max="263" width="7" style="139" customWidth="1"/>
    <col min="264" max="264" width="8.85546875" style="139" customWidth="1"/>
    <col min="265" max="512" width="9.140625" style="139"/>
    <col min="513" max="513" width="60.85546875" style="139" customWidth="1"/>
    <col min="514" max="514" width="10.5703125" style="139" customWidth="1"/>
    <col min="515" max="515" width="12.42578125" style="139" customWidth="1"/>
    <col min="516" max="516" width="7.85546875" style="139" customWidth="1"/>
    <col min="517" max="517" width="14.7109375" style="139" customWidth="1"/>
    <col min="518" max="518" width="9.140625" style="139"/>
    <col min="519" max="519" width="7" style="139" customWidth="1"/>
    <col min="520" max="520" width="8.85546875" style="139" customWidth="1"/>
    <col min="521" max="768" width="9.140625" style="139"/>
    <col min="769" max="769" width="60.85546875" style="139" customWidth="1"/>
    <col min="770" max="770" width="10.5703125" style="139" customWidth="1"/>
    <col min="771" max="771" width="12.42578125" style="139" customWidth="1"/>
    <col min="772" max="772" width="7.85546875" style="139" customWidth="1"/>
    <col min="773" max="773" width="14.7109375" style="139" customWidth="1"/>
    <col min="774" max="774" width="9.140625" style="139"/>
    <col min="775" max="775" width="7" style="139" customWidth="1"/>
    <col min="776" max="776" width="8.85546875" style="139" customWidth="1"/>
    <col min="777" max="1024" width="9.140625" style="139"/>
    <col min="1025" max="1025" width="60.85546875" style="139" customWidth="1"/>
    <col min="1026" max="1026" width="10.5703125" style="139" customWidth="1"/>
    <col min="1027" max="1027" width="12.42578125" style="139" customWidth="1"/>
    <col min="1028" max="1028" width="7.85546875" style="139" customWidth="1"/>
    <col min="1029" max="1029" width="14.7109375" style="139" customWidth="1"/>
    <col min="1030" max="1030" width="9.140625" style="139"/>
    <col min="1031" max="1031" width="7" style="139" customWidth="1"/>
    <col min="1032" max="1032" width="8.85546875" style="139" customWidth="1"/>
    <col min="1033" max="1280" width="9.140625" style="139"/>
    <col min="1281" max="1281" width="60.85546875" style="139" customWidth="1"/>
    <col min="1282" max="1282" width="10.5703125" style="139" customWidth="1"/>
    <col min="1283" max="1283" width="12.42578125" style="139" customWidth="1"/>
    <col min="1284" max="1284" width="7.85546875" style="139" customWidth="1"/>
    <col min="1285" max="1285" width="14.7109375" style="139" customWidth="1"/>
    <col min="1286" max="1286" width="9.140625" style="139"/>
    <col min="1287" max="1287" width="7" style="139" customWidth="1"/>
    <col min="1288" max="1288" width="8.85546875" style="139" customWidth="1"/>
    <col min="1289" max="1536" width="9.140625" style="139"/>
    <col min="1537" max="1537" width="60.85546875" style="139" customWidth="1"/>
    <col min="1538" max="1538" width="10.5703125" style="139" customWidth="1"/>
    <col min="1539" max="1539" width="12.42578125" style="139" customWidth="1"/>
    <col min="1540" max="1540" width="7.85546875" style="139" customWidth="1"/>
    <col min="1541" max="1541" width="14.7109375" style="139" customWidth="1"/>
    <col min="1542" max="1542" width="9.140625" style="139"/>
    <col min="1543" max="1543" width="7" style="139" customWidth="1"/>
    <col min="1544" max="1544" width="8.85546875" style="139" customWidth="1"/>
    <col min="1545" max="1792" width="9.140625" style="139"/>
    <col min="1793" max="1793" width="60.85546875" style="139" customWidth="1"/>
    <col min="1794" max="1794" width="10.5703125" style="139" customWidth="1"/>
    <col min="1795" max="1795" width="12.42578125" style="139" customWidth="1"/>
    <col min="1796" max="1796" width="7.85546875" style="139" customWidth="1"/>
    <col min="1797" max="1797" width="14.7109375" style="139" customWidth="1"/>
    <col min="1798" max="1798" width="9.140625" style="139"/>
    <col min="1799" max="1799" width="7" style="139" customWidth="1"/>
    <col min="1800" max="1800" width="8.85546875" style="139" customWidth="1"/>
    <col min="1801" max="2048" width="9.140625" style="139"/>
    <col min="2049" max="2049" width="60.85546875" style="139" customWidth="1"/>
    <col min="2050" max="2050" width="10.5703125" style="139" customWidth="1"/>
    <col min="2051" max="2051" width="12.42578125" style="139" customWidth="1"/>
    <col min="2052" max="2052" width="7.85546875" style="139" customWidth="1"/>
    <col min="2053" max="2053" width="14.7109375" style="139" customWidth="1"/>
    <col min="2054" max="2054" width="9.140625" style="139"/>
    <col min="2055" max="2055" width="7" style="139" customWidth="1"/>
    <col min="2056" max="2056" width="8.85546875" style="139" customWidth="1"/>
    <col min="2057" max="2304" width="9.140625" style="139"/>
    <col min="2305" max="2305" width="60.85546875" style="139" customWidth="1"/>
    <col min="2306" max="2306" width="10.5703125" style="139" customWidth="1"/>
    <col min="2307" max="2307" width="12.42578125" style="139" customWidth="1"/>
    <col min="2308" max="2308" width="7.85546875" style="139" customWidth="1"/>
    <col min="2309" max="2309" width="14.7109375" style="139" customWidth="1"/>
    <col min="2310" max="2310" width="9.140625" style="139"/>
    <col min="2311" max="2311" width="7" style="139" customWidth="1"/>
    <col min="2312" max="2312" width="8.85546875" style="139" customWidth="1"/>
    <col min="2313" max="2560" width="9.140625" style="139"/>
    <col min="2561" max="2561" width="60.85546875" style="139" customWidth="1"/>
    <col min="2562" max="2562" width="10.5703125" style="139" customWidth="1"/>
    <col min="2563" max="2563" width="12.42578125" style="139" customWidth="1"/>
    <col min="2564" max="2564" width="7.85546875" style="139" customWidth="1"/>
    <col min="2565" max="2565" width="14.7109375" style="139" customWidth="1"/>
    <col min="2566" max="2566" width="9.140625" style="139"/>
    <col min="2567" max="2567" width="7" style="139" customWidth="1"/>
    <col min="2568" max="2568" width="8.85546875" style="139" customWidth="1"/>
    <col min="2569" max="2816" width="9.140625" style="139"/>
    <col min="2817" max="2817" width="60.85546875" style="139" customWidth="1"/>
    <col min="2818" max="2818" width="10.5703125" style="139" customWidth="1"/>
    <col min="2819" max="2819" width="12.42578125" style="139" customWidth="1"/>
    <col min="2820" max="2820" width="7.85546875" style="139" customWidth="1"/>
    <col min="2821" max="2821" width="14.7109375" style="139" customWidth="1"/>
    <col min="2822" max="2822" width="9.140625" style="139"/>
    <col min="2823" max="2823" width="7" style="139" customWidth="1"/>
    <col min="2824" max="2824" width="8.85546875" style="139" customWidth="1"/>
    <col min="2825" max="3072" width="9.140625" style="139"/>
    <col min="3073" max="3073" width="60.85546875" style="139" customWidth="1"/>
    <col min="3074" max="3074" width="10.5703125" style="139" customWidth="1"/>
    <col min="3075" max="3075" width="12.42578125" style="139" customWidth="1"/>
    <col min="3076" max="3076" width="7.85546875" style="139" customWidth="1"/>
    <col min="3077" max="3077" width="14.7109375" style="139" customWidth="1"/>
    <col min="3078" max="3078" width="9.140625" style="139"/>
    <col min="3079" max="3079" width="7" style="139" customWidth="1"/>
    <col min="3080" max="3080" width="8.85546875" style="139" customWidth="1"/>
    <col min="3081" max="3328" width="9.140625" style="139"/>
    <col min="3329" max="3329" width="60.85546875" style="139" customWidth="1"/>
    <col min="3330" max="3330" width="10.5703125" style="139" customWidth="1"/>
    <col min="3331" max="3331" width="12.42578125" style="139" customWidth="1"/>
    <col min="3332" max="3332" width="7.85546875" style="139" customWidth="1"/>
    <col min="3333" max="3333" width="14.7109375" style="139" customWidth="1"/>
    <col min="3334" max="3334" width="9.140625" style="139"/>
    <col min="3335" max="3335" width="7" style="139" customWidth="1"/>
    <col min="3336" max="3336" width="8.85546875" style="139" customWidth="1"/>
    <col min="3337" max="3584" width="9.140625" style="139"/>
    <col min="3585" max="3585" width="60.85546875" style="139" customWidth="1"/>
    <col min="3586" max="3586" width="10.5703125" style="139" customWidth="1"/>
    <col min="3587" max="3587" width="12.42578125" style="139" customWidth="1"/>
    <col min="3588" max="3588" width="7.85546875" style="139" customWidth="1"/>
    <col min="3589" max="3589" width="14.7109375" style="139" customWidth="1"/>
    <col min="3590" max="3590" width="9.140625" style="139"/>
    <col min="3591" max="3591" width="7" style="139" customWidth="1"/>
    <col min="3592" max="3592" width="8.85546875" style="139" customWidth="1"/>
    <col min="3593" max="3840" width="9.140625" style="139"/>
    <col min="3841" max="3841" width="60.85546875" style="139" customWidth="1"/>
    <col min="3842" max="3842" width="10.5703125" style="139" customWidth="1"/>
    <col min="3843" max="3843" width="12.42578125" style="139" customWidth="1"/>
    <col min="3844" max="3844" width="7.85546875" style="139" customWidth="1"/>
    <col min="3845" max="3845" width="14.7109375" style="139" customWidth="1"/>
    <col min="3846" max="3846" width="9.140625" style="139"/>
    <col min="3847" max="3847" width="7" style="139" customWidth="1"/>
    <col min="3848" max="3848" width="8.85546875" style="139" customWidth="1"/>
    <col min="3849" max="4096" width="9.140625" style="139"/>
    <col min="4097" max="4097" width="60.85546875" style="139" customWidth="1"/>
    <col min="4098" max="4098" width="10.5703125" style="139" customWidth="1"/>
    <col min="4099" max="4099" width="12.42578125" style="139" customWidth="1"/>
    <col min="4100" max="4100" width="7.85546875" style="139" customWidth="1"/>
    <col min="4101" max="4101" width="14.7109375" style="139" customWidth="1"/>
    <col min="4102" max="4102" width="9.140625" style="139"/>
    <col min="4103" max="4103" width="7" style="139" customWidth="1"/>
    <col min="4104" max="4104" width="8.85546875" style="139" customWidth="1"/>
    <col min="4105" max="4352" width="9.140625" style="139"/>
    <col min="4353" max="4353" width="60.85546875" style="139" customWidth="1"/>
    <col min="4354" max="4354" width="10.5703125" style="139" customWidth="1"/>
    <col min="4355" max="4355" width="12.42578125" style="139" customWidth="1"/>
    <col min="4356" max="4356" width="7.85546875" style="139" customWidth="1"/>
    <col min="4357" max="4357" width="14.7109375" style="139" customWidth="1"/>
    <col min="4358" max="4358" width="9.140625" style="139"/>
    <col min="4359" max="4359" width="7" style="139" customWidth="1"/>
    <col min="4360" max="4360" width="8.85546875" style="139" customWidth="1"/>
    <col min="4361" max="4608" width="9.140625" style="139"/>
    <col min="4609" max="4609" width="60.85546875" style="139" customWidth="1"/>
    <col min="4610" max="4610" width="10.5703125" style="139" customWidth="1"/>
    <col min="4611" max="4611" width="12.42578125" style="139" customWidth="1"/>
    <col min="4612" max="4612" width="7.85546875" style="139" customWidth="1"/>
    <col min="4613" max="4613" width="14.7109375" style="139" customWidth="1"/>
    <col min="4614" max="4614" width="9.140625" style="139"/>
    <col min="4615" max="4615" width="7" style="139" customWidth="1"/>
    <col min="4616" max="4616" width="8.85546875" style="139" customWidth="1"/>
    <col min="4617" max="4864" width="9.140625" style="139"/>
    <col min="4865" max="4865" width="60.85546875" style="139" customWidth="1"/>
    <col min="4866" max="4866" width="10.5703125" style="139" customWidth="1"/>
    <col min="4867" max="4867" width="12.42578125" style="139" customWidth="1"/>
    <col min="4868" max="4868" width="7.85546875" style="139" customWidth="1"/>
    <col min="4869" max="4869" width="14.7109375" style="139" customWidth="1"/>
    <col min="4870" max="4870" width="9.140625" style="139"/>
    <col min="4871" max="4871" width="7" style="139" customWidth="1"/>
    <col min="4872" max="4872" width="8.85546875" style="139" customWidth="1"/>
    <col min="4873" max="5120" width="9.140625" style="139"/>
    <col min="5121" max="5121" width="60.85546875" style="139" customWidth="1"/>
    <col min="5122" max="5122" width="10.5703125" style="139" customWidth="1"/>
    <col min="5123" max="5123" width="12.42578125" style="139" customWidth="1"/>
    <col min="5124" max="5124" width="7.85546875" style="139" customWidth="1"/>
    <col min="5125" max="5125" width="14.7109375" style="139" customWidth="1"/>
    <col min="5126" max="5126" width="9.140625" style="139"/>
    <col min="5127" max="5127" width="7" style="139" customWidth="1"/>
    <col min="5128" max="5128" width="8.85546875" style="139" customWidth="1"/>
    <col min="5129" max="5376" width="9.140625" style="139"/>
    <col min="5377" max="5377" width="60.85546875" style="139" customWidth="1"/>
    <col min="5378" max="5378" width="10.5703125" style="139" customWidth="1"/>
    <col min="5379" max="5379" width="12.42578125" style="139" customWidth="1"/>
    <col min="5380" max="5380" width="7.85546875" style="139" customWidth="1"/>
    <col min="5381" max="5381" width="14.7109375" style="139" customWidth="1"/>
    <col min="5382" max="5382" width="9.140625" style="139"/>
    <col min="5383" max="5383" width="7" style="139" customWidth="1"/>
    <col min="5384" max="5384" width="8.85546875" style="139" customWidth="1"/>
    <col min="5385" max="5632" width="9.140625" style="139"/>
    <col min="5633" max="5633" width="60.85546875" style="139" customWidth="1"/>
    <col min="5634" max="5634" width="10.5703125" style="139" customWidth="1"/>
    <col min="5635" max="5635" width="12.42578125" style="139" customWidth="1"/>
    <col min="5636" max="5636" width="7.85546875" style="139" customWidth="1"/>
    <col min="5637" max="5637" width="14.7109375" style="139" customWidth="1"/>
    <col min="5638" max="5638" width="9.140625" style="139"/>
    <col min="5639" max="5639" width="7" style="139" customWidth="1"/>
    <col min="5640" max="5640" width="8.85546875" style="139" customWidth="1"/>
    <col min="5641" max="5888" width="9.140625" style="139"/>
    <col min="5889" max="5889" width="60.85546875" style="139" customWidth="1"/>
    <col min="5890" max="5890" width="10.5703125" style="139" customWidth="1"/>
    <col min="5891" max="5891" width="12.42578125" style="139" customWidth="1"/>
    <col min="5892" max="5892" width="7.85546875" style="139" customWidth="1"/>
    <col min="5893" max="5893" width="14.7109375" style="139" customWidth="1"/>
    <col min="5894" max="5894" width="9.140625" style="139"/>
    <col min="5895" max="5895" width="7" style="139" customWidth="1"/>
    <col min="5896" max="5896" width="8.85546875" style="139" customWidth="1"/>
    <col min="5897" max="6144" width="9.140625" style="139"/>
    <col min="6145" max="6145" width="60.85546875" style="139" customWidth="1"/>
    <col min="6146" max="6146" width="10.5703125" style="139" customWidth="1"/>
    <col min="6147" max="6147" width="12.42578125" style="139" customWidth="1"/>
    <col min="6148" max="6148" width="7.85546875" style="139" customWidth="1"/>
    <col min="6149" max="6149" width="14.7109375" style="139" customWidth="1"/>
    <col min="6150" max="6150" width="9.140625" style="139"/>
    <col min="6151" max="6151" width="7" style="139" customWidth="1"/>
    <col min="6152" max="6152" width="8.85546875" style="139" customWidth="1"/>
    <col min="6153" max="6400" width="9.140625" style="139"/>
    <col min="6401" max="6401" width="60.85546875" style="139" customWidth="1"/>
    <col min="6402" max="6402" width="10.5703125" style="139" customWidth="1"/>
    <col min="6403" max="6403" width="12.42578125" style="139" customWidth="1"/>
    <col min="6404" max="6404" width="7.85546875" style="139" customWidth="1"/>
    <col min="6405" max="6405" width="14.7109375" style="139" customWidth="1"/>
    <col min="6406" max="6406" width="9.140625" style="139"/>
    <col min="6407" max="6407" width="7" style="139" customWidth="1"/>
    <col min="6408" max="6408" width="8.85546875" style="139" customWidth="1"/>
    <col min="6409" max="6656" width="9.140625" style="139"/>
    <col min="6657" max="6657" width="60.85546875" style="139" customWidth="1"/>
    <col min="6658" max="6658" width="10.5703125" style="139" customWidth="1"/>
    <col min="6659" max="6659" width="12.42578125" style="139" customWidth="1"/>
    <col min="6660" max="6660" width="7.85546875" style="139" customWidth="1"/>
    <col min="6661" max="6661" width="14.7109375" style="139" customWidth="1"/>
    <col min="6662" max="6662" width="9.140625" style="139"/>
    <col min="6663" max="6663" width="7" style="139" customWidth="1"/>
    <col min="6664" max="6664" width="8.85546875" style="139" customWidth="1"/>
    <col min="6665" max="6912" width="9.140625" style="139"/>
    <col min="6913" max="6913" width="60.85546875" style="139" customWidth="1"/>
    <col min="6914" max="6914" width="10.5703125" style="139" customWidth="1"/>
    <col min="6915" max="6915" width="12.42578125" style="139" customWidth="1"/>
    <col min="6916" max="6916" width="7.85546875" style="139" customWidth="1"/>
    <col min="6917" max="6917" width="14.7109375" style="139" customWidth="1"/>
    <col min="6918" max="6918" width="9.140625" style="139"/>
    <col min="6919" max="6919" width="7" style="139" customWidth="1"/>
    <col min="6920" max="6920" width="8.85546875" style="139" customWidth="1"/>
    <col min="6921" max="7168" width="9.140625" style="139"/>
    <col min="7169" max="7169" width="60.85546875" style="139" customWidth="1"/>
    <col min="7170" max="7170" width="10.5703125" style="139" customWidth="1"/>
    <col min="7171" max="7171" width="12.42578125" style="139" customWidth="1"/>
    <col min="7172" max="7172" width="7.85546875" style="139" customWidth="1"/>
    <col min="7173" max="7173" width="14.7109375" style="139" customWidth="1"/>
    <col min="7174" max="7174" width="9.140625" style="139"/>
    <col min="7175" max="7175" width="7" style="139" customWidth="1"/>
    <col min="7176" max="7176" width="8.85546875" style="139" customWidth="1"/>
    <col min="7177" max="7424" width="9.140625" style="139"/>
    <col min="7425" max="7425" width="60.85546875" style="139" customWidth="1"/>
    <col min="7426" max="7426" width="10.5703125" style="139" customWidth="1"/>
    <col min="7427" max="7427" width="12.42578125" style="139" customWidth="1"/>
    <col min="7428" max="7428" width="7.85546875" style="139" customWidth="1"/>
    <col min="7429" max="7429" width="14.7109375" style="139" customWidth="1"/>
    <col min="7430" max="7430" width="9.140625" style="139"/>
    <col min="7431" max="7431" width="7" style="139" customWidth="1"/>
    <col min="7432" max="7432" width="8.85546875" style="139" customWidth="1"/>
    <col min="7433" max="7680" width="9.140625" style="139"/>
    <col min="7681" max="7681" width="60.85546875" style="139" customWidth="1"/>
    <col min="7682" max="7682" width="10.5703125" style="139" customWidth="1"/>
    <col min="7683" max="7683" width="12.42578125" style="139" customWidth="1"/>
    <col min="7684" max="7684" width="7.85546875" style="139" customWidth="1"/>
    <col min="7685" max="7685" width="14.7109375" style="139" customWidth="1"/>
    <col min="7686" max="7686" width="9.140625" style="139"/>
    <col min="7687" max="7687" width="7" style="139" customWidth="1"/>
    <col min="7688" max="7688" width="8.85546875" style="139" customWidth="1"/>
    <col min="7689" max="7936" width="9.140625" style="139"/>
    <col min="7937" max="7937" width="60.85546875" style="139" customWidth="1"/>
    <col min="7938" max="7938" width="10.5703125" style="139" customWidth="1"/>
    <col min="7939" max="7939" width="12.42578125" style="139" customWidth="1"/>
    <col min="7940" max="7940" width="7.85546875" style="139" customWidth="1"/>
    <col min="7941" max="7941" width="14.7109375" style="139" customWidth="1"/>
    <col min="7942" max="7942" width="9.140625" style="139"/>
    <col min="7943" max="7943" width="7" style="139" customWidth="1"/>
    <col min="7944" max="7944" width="8.85546875" style="139" customWidth="1"/>
    <col min="7945" max="8192" width="9.140625" style="139"/>
    <col min="8193" max="8193" width="60.85546875" style="139" customWidth="1"/>
    <col min="8194" max="8194" width="10.5703125" style="139" customWidth="1"/>
    <col min="8195" max="8195" width="12.42578125" style="139" customWidth="1"/>
    <col min="8196" max="8196" width="7.85546875" style="139" customWidth="1"/>
    <col min="8197" max="8197" width="14.7109375" style="139" customWidth="1"/>
    <col min="8198" max="8198" width="9.140625" style="139"/>
    <col min="8199" max="8199" width="7" style="139" customWidth="1"/>
    <col min="8200" max="8200" width="8.85546875" style="139" customWidth="1"/>
    <col min="8201" max="8448" width="9.140625" style="139"/>
    <col min="8449" max="8449" width="60.85546875" style="139" customWidth="1"/>
    <col min="8450" max="8450" width="10.5703125" style="139" customWidth="1"/>
    <col min="8451" max="8451" width="12.42578125" style="139" customWidth="1"/>
    <col min="8452" max="8452" width="7.85546875" style="139" customWidth="1"/>
    <col min="8453" max="8453" width="14.7109375" style="139" customWidth="1"/>
    <col min="8454" max="8454" width="9.140625" style="139"/>
    <col min="8455" max="8455" width="7" style="139" customWidth="1"/>
    <col min="8456" max="8456" width="8.85546875" style="139" customWidth="1"/>
    <col min="8457" max="8704" width="9.140625" style="139"/>
    <col min="8705" max="8705" width="60.85546875" style="139" customWidth="1"/>
    <col min="8706" max="8706" width="10.5703125" style="139" customWidth="1"/>
    <col min="8707" max="8707" width="12.42578125" style="139" customWidth="1"/>
    <col min="8708" max="8708" width="7.85546875" style="139" customWidth="1"/>
    <col min="8709" max="8709" width="14.7109375" style="139" customWidth="1"/>
    <col min="8710" max="8710" width="9.140625" style="139"/>
    <col min="8711" max="8711" width="7" style="139" customWidth="1"/>
    <col min="8712" max="8712" width="8.85546875" style="139" customWidth="1"/>
    <col min="8713" max="8960" width="9.140625" style="139"/>
    <col min="8961" max="8961" width="60.85546875" style="139" customWidth="1"/>
    <col min="8962" max="8962" width="10.5703125" style="139" customWidth="1"/>
    <col min="8963" max="8963" width="12.42578125" style="139" customWidth="1"/>
    <col min="8964" max="8964" width="7.85546875" style="139" customWidth="1"/>
    <col min="8965" max="8965" width="14.7109375" style="139" customWidth="1"/>
    <col min="8966" max="8966" width="9.140625" style="139"/>
    <col min="8967" max="8967" width="7" style="139" customWidth="1"/>
    <col min="8968" max="8968" width="8.85546875" style="139" customWidth="1"/>
    <col min="8969" max="9216" width="9.140625" style="139"/>
    <col min="9217" max="9217" width="60.85546875" style="139" customWidth="1"/>
    <col min="9218" max="9218" width="10.5703125" style="139" customWidth="1"/>
    <col min="9219" max="9219" width="12.42578125" style="139" customWidth="1"/>
    <col min="9220" max="9220" width="7.85546875" style="139" customWidth="1"/>
    <col min="9221" max="9221" width="14.7109375" style="139" customWidth="1"/>
    <col min="9222" max="9222" width="9.140625" style="139"/>
    <col min="9223" max="9223" width="7" style="139" customWidth="1"/>
    <col min="9224" max="9224" width="8.85546875" style="139" customWidth="1"/>
    <col min="9225" max="9472" width="9.140625" style="139"/>
    <col min="9473" max="9473" width="60.85546875" style="139" customWidth="1"/>
    <col min="9474" max="9474" width="10.5703125" style="139" customWidth="1"/>
    <col min="9475" max="9475" width="12.42578125" style="139" customWidth="1"/>
    <col min="9476" max="9476" width="7.85546875" style="139" customWidth="1"/>
    <col min="9477" max="9477" width="14.7109375" style="139" customWidth="1"/>
    <col min="9478" max="9478" width="9.140625" style="139"/>
    <col min="9479" max="9479" width="7" style="139" customWidth="1"/>
    <col min="9480" max="9480" width="8.85546875" style="139" customWidth="1"/>
    <col min="9481" max="9728" width="9.140625" style="139"/>
    <col min="9729" max="9729" width="60.85546875" style="139" customWidth="1"/>
    <col min="9730" max="9730" width="10.5703125" style="139" customWidth="1"/>
    <col min="9731" max="9731" width="12.42578125" style="139" customWidth="1"/>
    <col min="9732" max="9732" width="7.85546875" style="139" customWidth="1"/>
    <col min="9733" max="9733" width="14.7109375" style="139" customWidth="1"/>
    <col min="9734" max="9734" width="9.140625" style="139"/>
    <col min="9735" max="9735" width="7" style="139" customWidth="1"/>
    <col min="9736" max="9736" width="8.85546875" style="139" customWidth="1"/>
    <col min="9737" max="9984" width="9.140625" style="139"/>
    <col min="9985" max="9985" width="60.85546875" style="139" customWidth="1"/>
    <col min="9986" max="9986" width="10.5703125" style="139" customWidth="1"/>
    <col min="9987" max="9987" width="12.42578125" style="139" customWidth="1"/>
    <col min="9988" max="9988" width="7.85546875" style="139" customWidth="1"/>
    <col min="9989" max="9989" width="14.7109375" style="139" customWidth="1"/>
    <col min="9990" max="9990" width="9.140625" style="139"/>
    <col min="9991" max="9991" width="7" style="139" customWidth="1"/>
    <col min="9992" max="9992" width="8.85546875" style="139" customWidth="1"/>
    <col min="9993" max="10240" width="9.140625" style="139"/>
    <col min="10241" max="10241" width="60.85546875" style="139" customWidth="1"/>
    <col min="10242" max="10242" width="10.5703125" style="139" customWidth="1"/>
    <col min="10243" max="10243" width="12.42578125" style="139" customWidth="1"/>
    <col min="10244" max="10244" width="7.85546875" style="139" customWidth="1"/>
    <col min="10245" max="10245" width="14.7109375" style="139" customWidth="1"/>
    <col min="10246" max="10246" width="9.140625" style="139"/>
    <col min="10247" max="10247" width="7" style="139" customWidth="1"/>
    <col min="10248" max="10248" width="8.85546875" style="139" customWidth="1"/>
    <col min="10249" max="10496" width="9.140625" style="139"/>
    <col min="10497" max="10497" width="60.85546875" style="139" customWidth="1"/>
    <col min="10498" max="10498" width="10.5703125" style="139" customWidth="1"/>
    <col min="10499" max="10499" width="12.42578125" style="139" customWidth="1"/>
    <col min="10500" max="10500" width="7.85546875" style="139" customWidth="1"/>
    <col min="10501" max="10501" width="14.7109375" style="139" customWidth="1"/>
    <col min="10502" max="10502" width="9.140625" style="139"/>
    <col min="10503" max="10503" width="7" style="139" customWidth="1"/>
    <col min="10504" max="10504" width="8.85546875" style="139" customWidth="1"/>
    <col min="10505" max="10752" width="9.140625" style="139"/>
    <col min="10753" max="10753" width="60.85546875" style="139" customWidth="1"/>
    <col min="10754" max="10754" width="10.5703125" style="139" customWidth="1"/>
    <col min="10755" max="10755" width="12.42578125" style="139" customWidth="1"/>
    <col min="10756" max="10756" width="7.85546875" style="139" customWidth="1"/>
    <col min="10757" max="10757" width="14.7109375" style="139" customWidth="1"/>
    <col min="10758" max="10758" width="9.140625" style="139"/>
    <col min="10759" max="10759" width="7" style="139" customWidth="1"/>
    <col min="10760" max="10760" width="8.85546875" style="139" customWidth="1"/>
    <col min="10761" max="11008" width="9.140625" style="139"/>
    <col min="11009" max="11009" width="60.85546875" style="139" customWidth="1"/>
    <col min="11010" max="11010" width="10.5703125" style="139" customWidth="1"/>
    <col min="11011" max="11011" width="12.42578125" style="139" customWidth="1"/>
    <col min="11012" max="11012" width="7.85546875" style="139" customWidth="1"/>
    <col min="11013" max="11013" width="14.7109375" style="139" customWidth="1"/>
    <col min="11014" max="11014" width="9.140625" style="139"/>
    <col min="11015" max="11015" width="7" style="139" customWidth="1"/>
    <col min="11016" max="11016" width="8.85546875" style="139" customWidth="1"/>
    <col min="11017" max="11264" width="9.140625" style="139"/>
    <col min="11265" max="11265" width="60.85546875" style="139" customWidth="1"/>
    <col min="11266" max="11266" width="10.5703125" style="139" customWidth="1"/>
    <col min="11267" max="11267" width="12.42578125" style="139" customWidth="1"/>
    <col min="11268" max="11268" width="7.85546875" style="139" customWidth="1"/>
    <col min="11269" max="11269" width="14.7109375" style="139" customWidth="1"/>
    <col min="11270" max="11270" width="9.140625" style="139"/>
    <col min="11271" max="11271" width="7" style="139" customWidth="1"/>
    <col min="11272" max="11272" width="8.85546875" style="139" customWidth="1"/>
    <col min="11273" max="11520" width="9.140625" style="139"/>
    <col min="11521" max="11521" width="60.85546875" style="139" customWidth="1"/>
    <col min="11522" max="11522" width="10.5703125" style="139" customWidth="1"/>
    <col min="11523" max="11523" width="12.42578125" style="139" customWidth="1"/>
    <col min="11524" max="11524" width="7.85546875" style="139" customWidth="1"/>
    <col min="11525" max="11525" width="14.7109375" style="139" customWidth="1"/>
    <col min="11526" max="11526" width="9.140625" style="139"/>
    <col min="11527" max="11527" width="7" style="139" customWidth="1"/>
    <col min="11528" max="11528" width="8.85546875" style="139" customWidth="1"/>
    <col min="11529" max="11776" width="9.140625" style="139"/>
    <col min="11777" max="11777" width="60.85546875" style="139" customWidth="1"/>
    <col min="11778" max="11778" width="10.5703125" style="139" customWidth="1"/>
    <col min="11779" max="11779" width="12.42578125" style="139" customWidth="1"/>
    <col min="11780" max="11780" width="7.85546875" style="139" customWidth="1"/>
    <col min="11781" max="11781" width="14.7109375" style="139" customWidth="1"/>
    <col min="11782" max="11782" width="9.140625" style="139"/>
    <col min="11783" max="11783" width="7" style="139" customWidth="1"/>
    <col min="11784" max="11784" width="8.85546875" style="139" customWidth="1"/>
    <col min="11785" max="12032" width="9.140625" style="139"/>
    <col min="12033" max="12033" width="60.85546875" style="139" customWidth="1"/>
    <col min="12034" max="12034" width="10.5703125" style="139" customWidth="1"/>
    <col min="12035" max="12035" width="12.42578125" style="139" customWidth="1"/>
    <col min="12036" max="12036" width="7.85546875" style="139" customWidth="1"/>
    <col min="12037" max="12037" width="14.7109375" style="139" customWidth="1"/>
    <col min="12038" max="12038" width="9.140625" style="139"/>
    <col min="12039" max="12039" width="7" style="139" customWidth="1"/>
    <col min="12040" max="12040" width="8.85546875" style="139" customWidth="1"/>
    <col min="12041" max="12288" width="9.140625" style="139"/>
    <col min="12289" max="12289" width="60.85546875" style="139" customWidth="1"/>
    <col min="12290" max="12290" width="10.5703125" style="139" customWidth="1"/>
    <col min="12291" max="12291" width="12.42578125" style="139" customWidth="1"/>
    <col min="12292" max="12292" width="7.85546875" style="139" customWidth="1"/>
    <col min="12293" max="12293" width="14.7109375" style="139" customWidth="1"/>
    <col min="12294" max="12294" width="9.140625" style="139"/>
    <col min="12295" max="12295" width="7" style="139" customWidth="1"/>
    <col min="12296" max="12296" width="8.85546875" style="139" customWidth="1"/>
    <col min="12297" max="12544" width="9.140625" style="139"/>
    <col min="12545" max="12545" width="60.85546875" style="139" customWidth="1"/>
    <col min="12546" max="12546" width="10.5703125" style="139" customWidth="1"/>
    <col min="12547" max="12547" width="12.42578125" style="139" customWidth="1"/>
    <col min="12548" max="12548" width="7.85546875" style="139" customWidth="1"/>
    <col min="12549" max="12549" width="14.7109375" style="139" customWidth="1"/>
    <col min="12550" max="12550" width="9.140625" style="139"/>
    <col min="12551" max="12551" width="7" style="139" customWidth="1"/>
    <col min="12552" max="12552" width="8.85546875" style="139" customWidth="1"/>
    <col min="12553" max="12800" width="9.140625" style="139"/>
    <col min="12801" max="12801" width="60.85546875" style="139" customWidth="1"/>
    <col min="12802" max="12802" width="10.5703125" style="139" customWidth="1"/>
    <col min="12803" max="12803" width="12.42578125" style="139" customWidth="1"/>
    <col min="12804" max="12804" width="7.85546875" style="139" customWidth="1"/>
    <col min="12805" max="12805" width="14.7109375" style="139" customWidth="1"/>
    <col min="12806" max="12806" width="9.140625" style="139"/>
    <col min="12807" max="12807" width="7" style="139" customWidth="1"/>
    <col min="12808" max="12808" width="8.85546875" style="139" customWidth="1"/>
    <col min="12809" max="13056" width="9.140625" style="139"/>
    <col min="13057" max="13057" width="60.85546875" style="139" customWidth="1"/>
    <col min="13058" max="13058" width="10.5703125" style="139" customWidth="1"/>
    <col min="13059" max="13059" width="12.42578125" style="139" customWidth="1"/>
    <col min="13060" max="13060" width="7.85546875" style="139" customWidth="1"/>
    <col min="13061" max="13061" width="14.7109375" style="139" customWidth="1"/>
    <col min="13062" max="13062" width="9.140625" style="139"/>
    <col min="13063" max="13063" width="7" style="139" customWidth="1"/>
    <col min="13064" max="13064" width="8.85546875" style="139" customWidth="1"/>
    <col min="13065" max="13312" width="9.140625" style="139"/>
    <col min="13313" max="13313" width="60.85546875" style="139" customWidth="1"/>
    <col min="13314" max="13314" width="10.5703125" style="139" customWidth="1"/>
    <col min="13315" max="13315" width="12.42578125" style="139" customWidth="1"/>
    <col min="13316" max="13316" width="7.85546875" style="139" customWidth="1"/>
    <col min="13317" max="13317" width="14.7109375" style="139" customWidth="1"/>
    <col min="13318" max="13318" width="9.140625" style="139"/>
    <col min="13319" max="13319" width="7" style="139" customWidth="1"/>
    <col min="13320" max="13320" width="8.85546875" style="139" customWidth="1"/>
    <col min="13321" max="13568" width="9.140625" style="139"/>
    <col min="13569" max="13569" width="60.85546875" style="139" customWidth="1"/>
    <col min="13570" max="13570" width="10.5703125" style="139" customWidth="1"/>
    <col min="13571" max="13571" width="12.42578125" style="139" customWidth="1"/>
    <col min="13572" max="13572" width="7.85546875" style="139" customWidth="1"/>
    <col min="13573" max="13573" width="14.7109375" style="139" customWidth="1"/>
    <col min="13574" max="13574" width="9.140625" style="139"/>
    <col min="13575" max="13575" width="7" style="139" customWidth="1"/>
    <col min="13576" max="13576" width="8.85546875" style="139" customWidth="1"/>
    <col min="13577" max="13824" width="9.140625" style="139"/>
    <col min="13825" max="13825" width="60.85546875" style="139" customWidth="1"/>
    <col min="13826" max="13826" width="10.5703125" style="139" customWidth="1"/>
    <col min="13827" max="13827" width="12.42578125" style="139" customWidth="1"/>
    <col min="13828" max="13828" width="7.85546875" style="139" customWidth="1"/>
    <col min="13829" max="13829" width="14.7109375" style="139" customWidth="1"/>
    <col min="13830" max="13830" width="9.140625" style="139"/>
    <col min="13831" max="13831" width="7" style="139" customWidth="1"/>
    <col min="13832" max="13832" width="8.85546875" style="139" customWidth="1"/>
    <col min="13833" max="14080" width="9.140625" style="139"/>
    <col min="14081" max="14081" width="60.85546875" style="139" customWidth="1"/>
    <col min="14082" max="14082" width="10.5703125" style="139" customWidth="1"/>
    <col min="14083" max="14083" width="12.42578125" style="139" customWidth="1"/>
    <col min="14084" max="14084" width="7.85546875" style="139" customWidth="1"/>
    <col min="14085" max="14085" width="14.7109375" style="139" customWidth="1"/>
    <col min="14086" max="14086" width="9.140625" style="139"/>
    <col min="14087" max="14087" width="7" style="139" customWidth="1"/>
    <col min="14088" max="14088" width="8.85546875" style="139" customWidth="1"/>
    <col min="14089" max="14336" width="9.140625" style="139"/>
    <col min="14337" max="14337" width="60.85546875" style="139" customWidth="1"/>
    <col min="14338" max="14338" width="10.5703125" style="139" customWidth="1"/>
    <col min="14339" max="14339" width="12.42578125" style="139" customWidth="1"/>
    <col min="14340" max="14340" width="7.85546875" style="139" customWidth="1"/>
    <col min="14341" max="14341" width="14.7109375" style="139" customWidth="1"/>
    <col min="14342" max="14342" width="9.140625" style="139"/>
    <col min="14343" max="14343" width="7" style="139" customWidth="1"/>
    <col min="14344" max="14344" width="8.85546875" style="139" customWidth="1"/>
    <col min="14345" max="14592" width="9.140625" style="139"/>
    <col min="14593" max="14593" width="60.85546875" style="139" customWidth="1"/>
    <col min="14594" max="14594" width="10.5703125" style="139" customWidth="1"/>
    <col min="14595" max="14595" width="12.42578125" style="139" customWidth="1"/>
    <col min="14596" max="14596" width="7.85546875" style="139" customWidth="1"/>
    <col min="14597" max="14597" width="14.7109375" style="139" customWidth="1"/>
    <col min="14598" max="14598" width="9.140625" style="139"/>
    <col min="14599" max="14599" width="7" style="139" customWidth="1"/>
    <col min="14600" max="14600" width="8.85546875" style="139" customWidth="1"/>
    <col min="14601" max="14848" width="9.140625" style="139"/>
    <col min="14849" max="14849" width="60.85546875" style="139" customWidth="1"/>
    <col min="14850" max="14850" width="10.5703125" style="139" customWidth="1"/>
    <col min="14851" max="14851" width="12.42578125" style="139" customWidth="1"/>
    <col min="14852" max="14852" width="7.85546875" style="139" customWidth="1"/>
    <col min="14853" max="14853" width="14.7109375" style="139" customWidth="1"/>
    <col min="14854" max="14854" width="9.140625" style="139"/>
    <col min="14855" max="14855" width="7" style="139" customWidth="1"/>
    <col min="14856" max="14856" width="8.85546875" style="139" customWidth="1"/>
    <col min="14857" max="15104" width="9.140625" style="139"/>
    <col min="15105" max="15105" width="60.85546875" style="139" customWidth="1"/>
    <col min="15106" max="15106" width="10.5703125" style="139" customWidth="1"/>
    <col min="15107" max="15107" width="12.42578125" style="139" customWidth="1"/>
    <col min="15108" max="15108" width="7.85546875" style="139" customWidth="1"/>
    <col min="15109" max="15109" width="14.7109375" style="139" customWidth="1"/>
    <col min="15110" max="15110" width="9.140625" style="139"/>
    <col min="15111" max="15111" width="7" style="139" customWidth="1"/>
    <col min="15112" max="15112" width="8.85546875" style="139" customWidth="1"/>
    <col min="15113" max="15360" width="9.140625" style="139"/>
    <col min="15361" max="15361" width="60.85546875" style="139" customWidth="1"/>
    <col min="15362" max="15362" width="10.5703125" style="139" customWidth="1"/>
    <col min="15363" max="15363" width="12.42578125" style="139" customWidth="1"/>
    <col min="15364" max="15364" width="7.85546875" style="139" customWidth="1"/>
    <col min="15365" max="15365" width="14.7109375" style="139" customWidth="1"/>
    <col min="15366" max="15366" width="9.140625" style="139"/>
    <col min="15367" max="15367" width="7" style="139" customWidth="1"/>
    <col min="15368" max="15368" width="8.85546875" style="139" customWidth="1"/>
    <col min="15369" max="15616" width="9.140625" style="139"/>
    <col min="15617" max="15617" width="60.85546875" style="139" customWidth="1"/>
    <col min="15618" max="15618" width="10.5703125" style="139" customWidth="1"/>
    <col min="15619" max="15619" width="12.42578125" style="139" customWidth="1"/>
    <col min="15620" max="15620" width="7.85546875" style="139" customWidth="1"/>
    <col min="15621" max="15621" width="14.7109375" style="139" customWidth="1"/>
    <col min="15622" max="15622" width="9.140625" style="139"/>
    <col min="15623" max="15623" width="7" style="139" customWidth="1"/>
    <col min="15624" max="15624" width="8.85546875" style="139" customWidth="1"/>
    <col min="15625" max="15872" width="9.140625" style="139"/>
    <col min="15873" max="15873" width="60.85546875" style="139" customWidth="1"/>
    <col min="15874" max="15874" width="10.5703125" style="139" customWidth="1"/>
    <col min="15875" max="15875" width="12.42578125" style="139" customWidth="1"/>
    <col min="15876" max="15876" width="7.85546875" style="139" customWidth="1"/>
    <col min="15877" max="15877" width="14.7109375" style="139" customWidth="1"/>
    <col min="15878" max="15878" width="9.140625" style="139"/>
    <col min="15879" max="15879" width="7" style="139" customWidth="1"/>
    <col min="15880" max="15880" width="8.85546875" style="139" customWidth="1"/>
    <col min="15881" max="16128" width="9.140625" style="139"/>
    <col min="16129" max="16129" width="60.85546875" style="139" customWidth="1"/>
    <col min="16130" max="16130" width="10.5703125" style="139" customWidth="1"/>
    <col min="16131" max="16131" width="12.42578125" style="139" customWidth="1"/>
    <col min="16132" max="16132" width="7.85546875" style="139" customWidth="1"/>
    <col min="16133" max="16133" width="14.7109375" style="139" customWidth="1"/>
    <col min="16134" max="16134" width="9.140625" style="139"/>
    <col min="16135" max="16135" width="7" style="139" customWidth="1"/>
    <col min="16136" max="16136" width="8.85546875" style="139" customWidth="1"/>
    <col min="16137" max="16384" width="9.140625" style="139"/>
  </cols>
  <sheetData>
    <row r="1" spans="1:9" s="137" customFormat="1" ht="12.75" customHeight="1" x14ac:dyDescent="0.2">
      <c r="C1" s="206" t="s">
        <v>364</v>
      </c>
      <c r="D1" s="206"/>
      <c r="E1" s="206"/>
      <c r="F1" s="138"/>
      <c r="G1" s="138"/>
      <c r="H1" s="138"/>
      <c r="I1" s="138"/>
    </row>
    <row r="2" spans="1:9" s="137" customFormat="1" x14ac:dyDescent="0.2">
      <c r="C2" s="206"/>
      <c r="D2" s="206"/>
      <c r="E2" s="206"/>
      <c r="F2" s="138"/>
      <c r="G2" s="138"/>
      <c r="H2" s="138"/>
      <c r="I2" s="138"/>
    </row>
    <row r="3" spans="1:9" s="137" customFormat="1" x14ac:dyDescent="0.2">
      <c r="C3" s="206"/>
      <c r="D3" s="206"/>
      <c r="E3" s="206"/>
      <c r="F3" s="138"/>
      <c r="G3" s="138"/>
      <c r="H3" s="138"/>
      <c r="I3" s="138"/>
    </row>
    <row r="4" spans="1:9" s="137" customFormat="1" x14ac:dyDescent="0.2">
      <c r="C4" s="206"/>
      <c r="D4" s="206"/>
      <c r="E4" s="206"/>
      <c r="F4" s="138"/>
      <c r="G4" s="138"/>
      <c r="H4" s="138"/>
      <c r="I4" s="138"/>
    </row>
    <row r="5" spans="1:9" s="137" customFormat="1" x14ac:dyDescent="0.2">
      <c r="C5" s="206"/>
      <c r="D5" s="206"/>
      <c r="E5" s="206"/>
      <c r="F5" s="138"/>
      <c r="G5" s="138"/>
      <c r="H5" s="138"/>
      <c r="I5" s="138"/>
    </row>
    <row r="6" spans="1:9" s="137" customFormat="1" x14ac:dyDescent="0.2">
      <c r="C6" s="206"/>
      <c r="D6" s="206"/>
      <c r="E6" s="206"/>
      <c r="F6" s="138"/>
      <c r="G6" s="138"/>
      <c r="H6" s="138"/>
      <c r="I6" s="138"/>
    </row>
    <row r="7" spans="1:9" ht="68.45" customHeight="1" x14ac:dyDescent="0.2">
      <c r="C7" s="206"/>
      <c r="D7" s="206"/>
      <c r="E7" s="206"/>
    </row>
    <row r="9" spans="1:9" ht="12.75" customHeight="1" x14ac:dyDescent="0.2">
      <c r="A9" s="207" t="s">
        <v>217</v>
      </c>
      <c r="B9" s="207"/>
      <c r="C9" s="207"/>
      <c r="D9" s="207"/>
      <c r="E9" s="207"/>
      <c r="F9" s="140"/>
      <c r="G9" s="140"/>
      <c r="H9" s="140"/>
      <c r="I9" s="140"/>
    </row>
    <row r="10" spans="1:9" x14ac:dyDescent="0.2">
      <c r="A10" s="207"/>
      <c r="B10" s="207"/>
      <c r="C10" s="207"/>
      <c r="D10" s="207"/>
      <c r="E10" s="207"/>
      <c r="F10" s="140"/>
      <c r="G10" s="140"/>
      <c r="H10" s="140"/>
      <c r="I10" s="140"/>
    </row>
    <row r="11" spans="1:9" x14ac:dyDescent="0.2">
      <c r="A11" s="207"/>
      <c r="B11" s="207"/>
      <c r="C11" s="207"/>
      <c r="D11" s="207"/>
      <c r="E11" s="207"/>
      <c r="F11" s="140"/>
      <c r="G11" s="140"/>
      <c r="H11" s="140"/>
      <c r="I11" s="140"/>
    </row>
    <row r="12" spans="1:9" ht="36.75" customHeight="1" x14ac:dyDescent="0.2">
      <c r="A12" s="207"/>
      <c r="B12" s="207"/>
      <c r="C12" s="207"/>
      <c r="D12" s="207"/>
      <c r="E12" s="207"/>
      <c r="F12" s="140"/>
      <c r="G12" s="140"/>
      <c r="H12" s="140"/>
      <c r="I12" s="140"/>
    </row>
    <row r="13" spans="1:9" ht="12.75" hidden="1" customHeight="1" x14ac:dyDescent="0.2">
      <c r="A13" s="140"/>
      <c r="B13" s="140"/>
      <c r="C13" s="140"/>
      <c r="D13" s="140"/>
      <c r="E13" s="140"/>
      <c r="F13" s="140"/>
      <c r="G13" s="140"/>
      <c r="H13" s="140"/>
      <c r="I13" s="140"/>
    </row>
    <row r="14" spans="1:9" ht="12.75" hidden="1" customHeight="1" x14ac:dyDescent="0.2">
      <c r="A14" s="140"/>
      <c r="B14" s="140"/>
      <c r="C14" s="140"/>
      <c r="D14" s="140"/>
      <c r="E14" s="140"/>
      <c r="F14" s="140"/>
      <c r="G14" s="140"/>
      <c r="H14" s="140"/>
      <c r="I14" s="140"/>
    </row>
    <row r="15" spans="1:9" ht="38.25" hidden="1" customHeight="1" x14ac:dyDescent="0.2">
      <c r="A15" s="140"/>
      <c r="B15" s="140"/>
      <c r="C15" s="140"/>
      <c r="D15" s="140"/>
      <c r="E15" s="140"/>
      <c r="F15" s="140"/>
      <c r="G15" s="140"/>
      <c r="H15" s="140"/>
      <c r="I15" s="140"/>
    </row>
    <row r="16" spans="1:9" ht="4.5" customHeight="1" x14ac:dyDescent="0.2">
      <c r="A16" s="140"/>
      <c r="B16" s="140"/>
      <c r="C16" s="140"/>
      <c r="D16" s="140"/>
      <c r="E16" s="140"/>
      <c r="F16" s="140"/>
      <c r="G16" s="140"/>
      <c r="H16" s="140"/>
      <c r="I16" s="140"/>
    </row>
    <row r="17" spans="1:9" ht="12.75" hidden="1" customHeight="1" x14ac:dyDescent="0.2">
      <c r="A17" s="140"/>
      <c r="B17" s="140"/>
      <c r="C17" s="140"/>
      <c r="D17" s="140"/>
      <c r="E17" s="140"/>
      <c r="F17" s="140"/>
      <c r="G17" s="140"/>
      <c r="H17" s="140"/>
      <c r="I17" s="140"/>
    </row>
    <row r="18" spans="1:9" ht="12.75" hidden="1" customHeight="1" x14ac:dyDescent="0.2">
      <c r="A18" s="140"/>
      <c r="B18" s="140"/>
      <c r="C18" s="140"/>
      <c r="D18" s="140"/>
      <c r="E18" s="140"/>
      <c r="F18" s="140"/>
      <c r="G18" s="140"/>
      <c r="H18" s="140"/>
      <c r="I18" s="140"/>
    </row>
    <row r="19" spans="1:9" ht="12.75" hidden="1" customHeight="1" x14ac:dyDescent="0.2">
      <c r="A19" s="140"/>
      <c r="B19" s="140"/>
      <c r="C19" s="140"/>
      <c r="D19" s="140"/>
      <c r="E19" s="140"/>
      <c r="F19" s="140"/>
      <c r="G19" s="140"/>
      <c r="H19" s="140"/>
      <c r="I19" s="140"/>
    </row>
    <row r="20" spans="1:9" x14ac:dyDescent="0.2">
      <c r="A20" s="208"/>
      <c r="B20" s="208"/>
      <c r="C20" s="141"/>
      <c r="E20" s="142"/>
    </row>
    <row r="21" spans="1:9" x14ac:dyDescent="0.2">
      <c r="A21" s="208"/>
      <c r="B21" s="208"/>
      <c r="C21" s="141"/>
      <c r="E21" s="143" t="s">
        <v>1</v>
      </c>
    </row>
    <row r="22" spans="1:9" x14ac:dyDescent="0.2">
      <c r="A22" s="209" t="s">
        <v>218</v>
      </c>
      <c r="B22" s="209" t="s">
        <v>219</v>
      </c>
      <c r="C22" s="209"/>
      <c r="D22" s="209"/>
      <c r="E22" s="209" t="s">
        <v>4</v>
      </c>
    </row>
    <row r="23" spans="1:9" x14ac:dyDescent="0.2">
      <c r="A23" s="210"/>
      <c r="B23" s="144" t="s">
        <v>220</v>
      </c>
      <c r="C23" s="144" t="s">
        <v>221</v>
      </c>
      <c r="D23" s="144" t="s">
        <v>222</v>
      </c>
      <c r="E23" s="210"/>
    </row>
    <row r="24" spans="1:9" ht="13.5" customHeight="1" x14ac:dyDescent="0.2">
      <c r="A24" s="145" t="s">
        <v>223</v>
      </c>
      <c r="B24" s="145" t="s">
        <v>224</v>
      </c>
      <c r="C24" s="145" t="s">
        <v>225</v>
      </c>
      <c r="D24" s="145" t="s">
        <v>226</v>
      </c>
      <c r="E24" s="145" t="s">
        <v>227</v>
      </c>
    </row>
    <row r="25" spans="1:9" s="149" customFormat="1" x14ac:dyDescent="0.2">
      <c r="A25" s="146" t="s">
        <v>228</v>
      </c>
      <c r="B25" s="147" t="s">
        <v>214</v>
      </c>
      <c r="C25" s="147"/>
      <c r="D25" s="147"/>
      <c r="E25" s="148">
        <f>131552.2-268.5</f>
        <v>131283.70000000001</v>
      </c>
    </row>
    <row r="26" spans="1:9" s="149" customFormat="1" ht="13.5" x14ac:dyDescent="0.2">
      <c r="A26" s="150" t="s">
        <v>121</v>
      </c>
      <c r="B26" s="151" t="s">
        <v>229</v>
      </c>
      <c r="C26" s="151"/>
      <c r="D26" s="151"/>
      <c r="E26" s="152">
        <v>32334.5</v>
      </c>
    </row>
    <row r="27" spans="1:9" s="149" customFormat="1" ht="27" x14ac:dyDescent="0.2">
      <c r="A27" s="150" t="s">
        <v>123</v>
      </c>
      <c r="B27" s="151" t="s">
        <v>230</v>
      </c>
      <c r="C27" s="151"/>
      <c r="D27" s="151"/>
      <c r="E27" s="152">
        <v>3015.7</v>
      </c>
    </row>
    <row r="28" spans="1:9" s="149" customFormat="1" ht="27" x14ac:dyDescent="0.2">
      <c r="A28" s="150" t="s">
        <v>231</v>
      </c>
      <c r="B28" s="151" t="s">
        <v>230</v>
      </c>
      <c r="C28" s="151" t="s">
        <v>232</v>
      </c>
      <c r="D28" s="151"/>
      <c r="E28" s="152">
        <v>3015.7</v>
      </c>
    </row>
    <row r="29" spans="1:9" s="149" customFormat="1" ht="51" x14ac:dyDescent="0.2">
      <c r="A29" s="196" t="s">
        <v>233</v>
      </c>
      <c r="B29" s="197" t="s">
        <v>230</v>
      </c>
      <c r="C29" s="197" t="s">
        <v>232</v>
      </c>
      <c r="D29" s="197" t="s">
        <v>234</v>
      </c>
      <c r="E29" s="198">
        <v>3015.7</v>
      </c>
    </row>
    <row r="30" spans="1:9" s="149" customFormat="1" ht="40.5" x14ac:dyDescent="0.2">
      <c r="A30" s="150" t="s">
        <v>125</v>
      </c>
      <c r="B30" s="151" t="s">
        <v>235</v>
      </c>
      <c r="C30" s="151"/>
      <c r="D30" s="151"/>
      <c r="E30" s="152">
        <v>3007.2</v>
      </c>
    </row>
    <row r="31" spans="1:9" s="149" customFormat="1" ht="27" x14ac:dyDescent="0.2">
      <c r="A31" s="150" t="s">
        <v>231</v>
      </c>
      <c r="B31" s="151" t="s">
        <v>235</v>
      </c>
      <c r="C31" s="151" t="s">
        <v>236</v>
      </c>
      <c r="D31" s="151"/>
      <c r="E31" s="152">
        <v>145.69999999999999</v>
      </c>
    </row>
    <row r="32" spans="1:9" s="149" customFormat="1" ht="25.5" x14ac:dyDescent="0.2">
      <c r="A32" s="196" t="s">
        <v>237</v>
      </c>
      <c r="B32" s="197" t="s">
        <v>235</v>
      </c>
      <c r="C32" s="197" t="s">
        <v>236</v>
      </c>
      <c r="D32" s="197" t="s">
        <v>238</v>
      </c>
      <c r="E32" s="198">
        <v>145.69999999999999</v>
      </c>
    </row>
    <row r="33" spans="1:5" s="149" customFormat="1" ht="27" x14ac:dyDescent="0.2">
      <c r="A33" s="150" t="s">
        <v>231</v>
      </c>
      <c r="B33" s="151" t="s">
        <v>235</v>
      </c>
      <c r="C33" s="151" t="s">
        <v>239</v>
      </c>
      <c r="D33" s="151"/>
      <c r="E33" s="152">
        <v>2861.5</v>
      </c>
    </row>
    <row r="34" spans="1:5" s="149" customFormat="1" ht="51" x14ac:dyDescent="0.2">
      <c r="A34" s="196" t="s">
        <v>233</v>
      </c>
      <c r="B34" s="197" t="s">
        <v>235</v>
      </c>
      <c r="C34" s="197" t="s">
        <v>239</v>
      </c>
      <c r="D34" s="197" t="s">
        <v>234</v>
      </c>
      <c r="E34" s="198">
        <v>2861.5</v>
      </c>
    </row>
    <row r="35" spans="1:5" s="149" customFormat="1" ht="40.5" x14ac:dyDescent="0.2">
      <c r="A35" s="150" t="s">
        <v>240</v>
      </c>
      <c r="B35" s="151" t="s">
        <v>241</v>
      </c>
      <c r="C35" s="151"/>
      <c r="D35" s="151"/>
      <c r="E35" s="152">
        <v>25255.8</v>
      </c>
    </row>
    <row r="36" spans="1:5" s="149" customFormat="1" ht="27" x14ac:dyDescent="0.2">
      <c r="A36" s="150" t="s">
        <v>231</v>
      </c>
      <c r="B36" s="151" t="s">
        <v>241</v>
      </c>
      <c r="C36" s="151" t="s">
        <v>242</v>
      </c>
      <c r="D36" s="151"/>
      <c r="E36" s="152">
        <v>25154.799999999999</v>
      </c>
    </row>
    <row r="37" spans="1:5" s="149" customFormat="1" ht="51" x14ac:dyDescent="0.2">
      <c r="A37" s="196" t="s">
        <v>233</v>
      </c>
      <c r="B37" s="197" t="s">
        <v>241</v>
      </c>
      <c r="C37" s="197" t="s">
        <v>242</v>
      </c>
      <c r="D37" s="197" t="s">
        <v>234</v>
      </c>
      <c r="E37" s="198">
        <v>23252.9</v>
      </c>
    </row>
    <row r="38" spans="1:5" s="149" customFormat="1" ht="25.5" x14ac:dyDescent="0.2">
      <c r="A38" s="196" t="s">
        <v>237</v>
      </c>
      <c r="B38" s="197" t="s">
        <v>241</v>
      </c>
      <c r="C38" s="197" t="s">
        <v>242</v>
      </c>
      <c r="D38" s="197" t="s">
        <v>238</v>
      </c>
      <c r="E38" s="198">
        <v>1901.4</v>
      </c>
    </row>
    <row r="39" spans="1:5" s="149" customFormat="1" x14ac:dyDescent="0.2">
      <c r="A39" s="196" t="s">
        <v>243</v>
      </c>
      <c r="B39" s="197" t="s">
        <v>241</v>
      </c>
      <c r="C39" s="197" t="s">
        <v>242</v>
      </c>
      <c r="D39" s="197" t="s">
        <v>244</v>
      </c>
      <c r="E39" s="198">
        <v>0.5</v>
      </c>
    </row>
    <row r="40" spans="1:5" s="149" customFormat="1" ht="54" x14ac:dyDescent="0.2">
      <c r="A40" s="150" t="s">
        <v>245</v>
      </c>
      <c r="B40" s="151" t="s">
        <v>241</v>
      </c>
      <c r="C40" s="151" t="s">
        <v>246</v>
      </c>
      <c r="D40" s="151"/>
      <c r="E40" s="152">
        <v>101</v>
      </c>
    </row>
    <row r="41" spans="1:5" s="149" customFormat="1" x14ac:dyDescent="0.2">
      <c r="A41" s="196" t="s">
        <v>247</v>
      </c>
      <c r="B41" s="197" t="s">
        <v>241</v>
      </c>
      <c r="C41" s="197" t="s">
        <v>246</v>
      </c>
      <c r="D41" s="197" t="s">
        <v>248</v>
      </c>
      <c r="E41" s="198">
        <v>101</v>
      </c>
    </row>
    <row r="42" spans="1:5" s="149" customFormat="1" ht="27" x14ac:dyDescent="0.2">
      <c r="A42" s="150" t="s">
        <v>129</v>
      </c>
      <c r="B42" s="151" t="s">
        <v>249</v>
      </c>
      <c r="C42" s="151"/>
      <c r="D42" s="151"/>
      <c r="E42" s="152">
        <v>164</v>
      </c>
    </row>
    <row r="43" spans="1:5" s="149" customFormat="1" ht="54" x14ac:dyDescent="0.2">
      <c r="A43" s="150" t="s">
        <v>245</v>
      </c>
      <c r="B43" s="151" t="s">
        <v>249</v>
      </c>
      <c r="C43" s="151" t="s">
        <v>250</v>
      </c>
      <c r="D43" s="151"/>
      <c r="E43" s="152">
        <v>164</v>
      </c>
    </row>
    <row r="44" spans="1:5" s="149" customFormat="1" x14ac:dyDescent="0.2">
      <c r="A44" s="196" t="s">
        <v>247</v>
      </c>
      <c r="B44" s="197" t="s">
        <v>249</v>
      </c>
      <c r="C44" s="197" t="s">
        <v>250</v>
      </c>
      <c r="D44" s="197" t="s">
        <v>248</v>
      </c>
      <c r="E44" s="198">
        <v>164</v>
      </c>
    </row>
    <row r="45" spans="1:5" s="149" customFormat="1" ht="13.5" x14ac:dyDescent="0.2">
      <c r="A45" s="150" t="s">
        <v>133</v>
      </c>
      <c r="B45" s="151" t="s">
        <v>251</v>
      </c>
      <c r="C45" s="151"/>
      <c r="D45" s="151"/>
      <c r="E45" s="152">
        <v>10</v>
      </c>
    </row>
    <row r="46" spans="1:5" s="149" customFormat="1" ht="13.5" x14ac:dyDescent="0.2">
      <c r="A46" s="150" t="s">
        <v>252</v>
      </c>
      <c r="B46" s="151" t="s">
        <v>251</v>
      </c>
      <c r="C46" s="151" t="s">
        <v>253</v>
      </c>
      <c r="D46" s="151"/>
      <c r="E46" s="152">
        <v>10</v>
      </c>
    </row>
    <row r="47" spans="1:5" s="149" customFormat="1" x14ac:dyDescent="0.2">
      <c r="A47" s="196" t="s">
        <v>243</v>
      </c>
      <c r="B47" s="197" t="s">
        <v>251</v>
      </c>
      <c r="C47" s="197" t="s">
        <v>253</v>
      </c>
      <c r="D47" s="197" t="s">
        <v>244</v>
      </c>
      <c r="E47" s="198">
        <v>10</v>
      </c>
    </row>
    <row r="48" spans="1:5" s="149" customFormat="1" ht="13.5" x14ac:dyDescent="0.2">
      <c r="A48" s="150" t="s">
        <v>135</v>
      </c>
      <c r="B48" s="151" t="s">
        <v>254</v>
      </c>
      <c r="C48" s="151"/>
      <c r="D48" s="151"/>
      <c r="E48" s="152">
        <v>881.8</v>
      </c>
    </row>
    <row r="49" spans="1:5" s="149" customFormat="1" ht="27" x14ac:dyDescent="0.2">
      <c r="A49" s="150" t="s">
        <v>231</v>
      </c>
      <c r="B49" s="151" t="s">
        <v>254</v>
      </c>
      <c r="C49" s="151" t="s">
        <v>255</v>
      </c>
      <c r="D49" s="151"/>
      <c r="E49" s="152">
        <v>881.1</v>
      </c>
    </row>
    <row r="50" spans="1:5" s="149" customFormat="1" ht="25.5" x14ac:dyDescent="0.2">
      <c r="A50" s="196" t="s">
        <v>237</v>
      </c>
      <c r="B50" s="197" t="s">
        <v>254</v>
      </c>
      <c r="C50" s="197" t="s">
        <v>255</v>
      </c>
      <c r="D50" s="197" t="s">
        <v>238</v>
      </c>
      <c r="E50" s="198">
        <v>840</v>
      </c>
    </row>
    <row r="51" spans="1:5" s="149" customFormat="1" x14ac:dyDescent="0.2">
      <c r="A51" s="196" t="s">
        <v>243</v>
      </c>
      <c r="B51" s="197" t="s">
        <v>254</v>
      </c>
      <c r="C51" s="197" t="s">
        <v>255</v>
      </c>
      <c r="D51" s="197" t="s">
        <v>244</v>
      </c>
      <c r="E51" s="198">
        <v>41.1</v>
      </c>
    </row>
    <row r="52" spans="1:5" s="149" customFormat="1" ht="54" x14ac:dyDescent="0.2">
      <c r="A52" s="150" t="s">
        <v>256</v>
      </c>
      <c r="B52" s="151" t="s">
        <v>254</v>
      </c>
      <c r="C52" s="151" t="s">
        <v>257</v>
      </c>
      <c r="D52" s="151"/>
      <c r="E52" s="152">
        <v>0.7</v>
      </c>
    </row>
    <row r="53" spans="1:5" s="149" customFormat="1" ht="25.5" x14ac:dyDescent="0.2">
      <c r="A53" s="196" t="s">
        <v>237</v>
      </c>
      <c r="B53" s="197" t="s">
        <v>254</v>
      </c>
      <c r="C53" s="197" t="s">
        <v>257</v>
      </c>
      <c r="D53" s="197" t="s">
        <v>238</v>
      </c>
      <c r="E53" s="198">
        <v>0.7</v>
      </c>
    </row>
    <row r="54" spans="1:5" s="149" customFormat="1" ht="13.5" x14ac:dyDescent="0.2">
      <c r="A54" s="150" t="s">
        <v>137</v>
      </c>
      <c r="B54" s="151" t="s">
        <v>258</v>
      </c>
      <c r="C54" s="151"/>
      <c r="D54" s="151"/>
      <c r="E54" s="152">
        <v>1141.9000000000001</v>
      </c>
    </row>
    <row r="55" spans="1:5" s="149" customFormat="1" ht="13.5" x14ac:dyDescent="0.2">
      <c r="A55" s="150" t="s">
        <v>139</v>
      </c>
      <c r="B55" s="151" t="s">
        <v>259</v>
      </c>
      <c r="C55" s="151"/>
      <c r="D55" s="151"/>
      <c r="E55" s="152">
        <v>1141.9000000000001</v>
      </c>
    </row>
    <row r="56" spans="1:5" s="149" customFormat="1" ht="27" x14ac:dyDescent="0.2">
      <c r="A56" s="150" t="s">
        <v>231</v>
      </c>
      <c r="B56" s="151" t="s">
        <v>259</v>
      </c>
      <c r="C56" s="151" t="s">
        <v>260</v>
      </c>
      <c r="D56" s="151"/>
      <c r="E56" s="152">
        <v>384</v>
      </c>
    </row>
    <row r="57" spans="1:5" s="149" customFormat="1" ht="51" x14ac:dyDescent="0.2">
      <c r="A57" s="196" t="s">
        <v>233</v>
      </c>
      <c r="B57" s="197" t="s">
        <v>259</v>
      </c>
      <c r="C57" s="197" t="s">
        <v>260</v>
      </c>
      <c r="D57" s="197" t="s">
        <v>234</v>
      </c>
      <c r="E57" s="198">
        <v>384</v>
      </c>
    </row>
    <row r="58" spans="1:5" s="149" customFormat="1" ht="27" x14ac:dyDescent="0.2">
      <c r="A58" s="150" t="s">
        <v>261</v>
      </c>
      <c r="B58" s="151" t="s">
        <v>259</v>
      </c>
      <c r="C58" s="151" t="s">
        <v>262</v>
      </c>
      <c r="D58" s="151"/>
      <c r="E58" s="152">
        <v>757.9</v>
      </c>
    </row>
    <row r="59" spans="1:5" s="149" customFormat="1" ht="51" x14ac:dyDescent="0.2">
      <c r="A59" s="196" t="s">
        <v>233</v>
      </c>
      <c r="B59" s="197" t="s">
        <v>259</v>
      </c>
      <c r="C59" s="197" t="s">
        <v>262</v>
      </c>
      <c r="D59" s="197" t="s">
        <v>234</v>
      </c>
      <c r="E59" s="198">
        <v>701.4</v>
      </c>
    </row>
    <row r="60" spans="1:5" s="149" customFormat="1" ht="25.5" x14ac:dyDescent="0.2">
      <c r="A60" s="196" t="s">
        <v>237</v>
      </c>
      <c r="B60" s="197" t="s">
        <v>259</v>
      </c>
      <c r="C60" s="197" t="s">
        <v>262</v>
      </c>
      <c r="D60" s="197" t="s">
        <v>238</v>
      </c>
      <c r="E60" s="198">
        <v>56.5</v>
      </c>
    </row>
    <row r="61" spans="1:5" s="149" customFormat="1" ht="27" x14ac:dyDescent="0.2">
      <c r="A61" s="150" t="s">
        <v>141</v>
      </c>
      <c r="B61" s="151" t="s">
        <v>263</v>
      </c>
      <c r="C61" s="151"/>
      <c r="D61" s="151"/>
      <c r="E61" s="152">
        <v>374.6</v>
      </c>
    </row>
    <row r="62" spans="1:5" s="149" customFormat="1" ht="27" x14ac:dyDescent="0.2">
      <c r="A62" s="150" t="s">
        <v>145</v>
      </c>
      <c r="B62" s="151" t="s">
        <v>264</v>
      </c>
      <c r="C62" s="151"/>
      <c r="D62" s="151"/>
      <c r="E62" s="152">
        <v>314.60000000000002</v>
      </c>
    </row>
    <row r="63" spans="1:5" s="149" customFormat="1" ht="27" x14ac:dyDescent="0.2">
      <c r="A63" s="150" t="s">
        <v>231</v>
      </c>
      <c r="B63" s="151" t="s">
        <v>264</v>
      </c>
      <c r="C63" s="151" t="s">
        <v>265</v>
      </c>
      <c r="D63" s="151"/>
      <c r="E63" s="152">
        <v>314.60000000000002</v>
      </c>
    </row>
    <row r="64" spans="1:5" s="149" customFormat="1" ht="25.5" x14ac:dyDescent="0.2">
      <c r="A64" s="196" t="s">
        <v>237</v>
      </c>
      <c r="B64" s="197" t="s">
        <v>264</v>
      </c>
      <c r="C64" s="197" t="s">
        <v>265</v>
      </c>
      <c r="D64" s="197" t="s">
        <v>238</v>
      </c>
      <c r="E64" s="198">
        <v>314.60000000000002</v>
      </c>
    </row>
    <row r="65" spans="1:5" s="149" customFormat="1" ht="27" x14ac:dyDescent="0.2">
      <c r="A65" s="150" t="s">
        <v>147</v>
      </c>
      <c r="B65" s="151" t="s">
        <v>266</v>
      </c>
      <c r="C65" s="151"/>
      <c r="D65" s="151"/>
      <c r="E65" s="152">
        <v>60</v>
      </c>
    </row>
    <row r="66" spans="1:5" s="149" customFormat="1" ht="27" x14ac:dyDescent="0.2">
      <c r="A66" s="150" t="s">
        <v>231</v>
      </c>
      <c r="B66" s="151" t="s">
        <v>266</v>
      </c>
      <c r="C66" s="151" t="s">
        <v>267</v>
      </c>
      <c r="D66" s="151"/>
      <c r="E66" s="152">
        <v>60</v>
      </c>
    </row>
    <row r="67" spans="1:5" s="149" customFormat="1" ht="25.5" x14ac:dyDescent="0.2">
      <c r="A67" s="196" t="s">
        <v>237</v>
      </c>
      <c r="B67" s="197" t="s">
        <v>266</v>
      </c>
      <c r="C67" s="197" t="s">
        <v>267</v>
      </c>
      <c r="D67" s="197" t="s">
        <v>238</v>
      </c>
      <c r="E67" s="198">
        <v>60</v>
      </c>
    </row>
    <row r="68" spans="1:5" s="149" customFormat="1" ht="13.5" x14ac:dyDescent="0.2">
      <c r="A68" s="150" t="s">
        <v>149</v>
      </c>
      <c r="B68" s="151" t="s">
        <v>268</v>
      </c>
      <c r="C68" s="151"/>
      <c r="D68" s="151"/>
      <c r="E68" s="152">
        <f>5309.7-268.5</f>
        <v>5041.2</v>
      </c>
    </row>
    <row r="69" spans="1:5" s="149" customFormat="1" ht="13.5" x14ac:dyDescent="0.2">
      <c r="A69" s="150" t="s">
        <v>153</v>
      </c>
      <c r="B69" s="151" t="s">
        <v>269</v>
      </c>
      <c r="C69" s="151"/>
      <c r="D69" s="151"/>
      <c r="E69" s="152">
        <f>4772.7-268.5</f>
        <v>4504.2</v>
      </c>
    </row>
    <row r="70" spans="1:5" s="149" customFormat="1" ht="27" x14ac:dyDescent="0.2">
      <c r="A70" s="150" t="s">
        <v>231</v>
      </c>
      <c r="B70" s="151" t="s">
        <v>269</v>
      </c>
      <c r="C70" s="151" t="s">
        <v>270</v>
      </c>
      <c r="D70" s="151"/>
      <c r="E70" s="152">
        <v>3770.8</v>
      </c>
    </row>
    <row r="71" spans="1:5" s="149" customFormat="1" ht="25.5" x14ac:dyDescent="0.2">
      <c r="A71" s="196" t="s">
        <v>237</v>
      </c>
      <c r="B71" s="197" t="s">
        <v>269</v>
      </c>
      <c r="C71" s="197" t="s">
        <v>270</v>
      </c>
      <c r="D71" s="197" t="s">
        <v>238</v>
      </c>
      <c r="E71" s="198">
        <v>3770.8</v>
      </c>
    </row>
    <row r="72" spans="1:5" s="149" customFormat="1" ht="27" x14ac:dyDescent="0.2">
      <c r="A72" s="150" t="s">
        <v>271</v>
      </c>
      <c r="B72" s="151" t="s">
        <v>269</v>
      </c>
      <c r="C72" s="151" t="s">
        <v>272</v>
      </c>
      <c r="D72" s="151"/>
      <c r="E72" s="152">
        <f>1001.9-268.5</f>
        <v>733.4</v>
      </c>
    </row>
    <row r="73" spans="1:5" s="149" customFormat="1" ht="25.5" x14ac:dyDescent="0.2">
      <c r="A73" s="196" t="s">
        <v>237</v>
      </c>
      <c r="B73" s="197" t="s">
        <v>269</v>
      </c>
      <c r="C73" s="197" t="s">
        <v>272</v>
      </c>
      <c r="D73" s="197" t="s">
        <v>238</v>
      </c>
      <c r="E73" s="198">
        <f>1001.9-268.5</f>
        <v>733.4</v>
      </c>
    </row>
    <row r="74" spans="1:5" s="149" customFormat="1" ht="13.5" x14ac:dyDescent="0.2">
      <c r="A74" s="150" t="s">
        <v>155</v>
      </c>
      <c r="B74" s="151" t="s">
        <v>273</v>
      </c>
      <c r="C74" s="151"/>
      <c r="D74" s="151"/>
      <c r="E74" s="152">
        <v>537</v>
      </c>
    </row>
    <row r="75" spans="1:5" s="149" customFormat="1" ht="27" x14ac:dyDescent="0.2">
      <c r="A75" s="150" t="s">
        <v>274</v>
      </c>
      <c r="B75" s="151" t="s">
        <v>273</v>
      </c>
      <c r="C75" s="151" t="s">
        <v>275</v>
      </c>
      <c r="D75" s="151"/>
      <c r="E75" s="152">
        <v>537</v>
      </c>
    </row>
    <row r="76" spans="1:5" s="149" customFormat="1" ht="25.5" x14ac:dyDescent="0.2">
      <c r="A76" s="196" t="s">
        <v>237</v>
      </c>
      <c r="B76" s="197" t="s">
        <v>273</v>
      </c>
      <c r="C76" s="197" t="s">
        <v>275</v>
      </c>
      <c r="D76" s="197" t="s">
        <v>238</v>
      </c>
      <c r="E76" s="198">
        <v>537</v>
      </c>
    </row>
    <row r="77" spans="1:5" s="149" customFormat="1" ht="13.5" x14ac:dyDescent="0.2">
      <c r="A77" s="150" t="s">
        <v>157</v>
      </c>
      <c r="B77" s="151" t="s">
        <v>276</v>
      </c>
      <c r="C77" s="151"/>
      <c r="D77" s="151"/>
      <c r="E77" s="152">
        <v>5294.1</v>
      </c>
    </row>
    <row r="78" spans="1:5" s="149" customFormat="1" ht="13.5" x14ac:dyDescent="0.2">
      <c r="A78" s="150" t="s">
        <v>159</v>
      </c>
      <c r="B78" s="151" t="s">
        <v>277</v>
      </c>
      <c r="C78" s="151"/>
      <c r="D78" s="151"/>
      <c r="E78" s="152">
        <v>529</v>
      </c>
    </row>
    <row r="79" spans="1:5" s="149" customFormat="1" ht="27" x14ac:dyDescent="0.2">
      <c r="A79" s="150" t="s">
        <v>231</v>
      </c>
      <c r="B79" s="151" t="s">
        <v>277</v>
      </c>
      <c r="C79" s="151" t="s">
        <v>278</v>
      </c>
      <c r="D79" s="151"/>
      <c r="E79" s="152">
        <v>529</v>
      </c>
    </row>
    <row r="80" spans="1:5" s="149" customFormat="1" ht="25.5" x14ac:dyDescent="0.2">
      <c r="A80" s="196" t="s">
        <v>237</v>
      </c>
      <c r="B80" s="197" t="s">
        <v>277</v>
      </c>
      <c r="C80" s="197" t="s">
        <v>278</v>
      </c>
      <c r="D80" s="197" t="s">
        <v>238</v>
      </c>
      <c r="E80" s="198">
        <v>529</v>
      </c>
    </row>
    <row r="81" spans="1:5" s="149" customFormat="1" ht="13.5" x14ac:dyDescent="0.2">
      <c r="A81" s="150" t="s">
        <v>161</v>
      </c>
      <c r="B81" s="151" t="s">
        <v>279</v>
      </c>
      <c r="C81" s="151"/>
      <c r="D81" s="151"/>
      <c r="E81" s="152">
        <v>3152.7</v>
      </c>
    </row>
    <row r="82" spans="1:5" s="149" customFormat="1" ht="27" x14ac:dyDescent="0.2">
      <c r="A82" s="150" t="s">
        <v>231</v>
      </c>
      <c r="B82" s="151" t="s">
        <v>279</v>
      </c>
      <c r="C82" s="151" t="s">
        <v>280</v>
      </c>
      <c r="D82" s="151"/>
      <c r="E82" s="152">
        <v>3152.7</v>
      </c>
    </row>
    <row r="83" spans="1:5" s="149" customFormat="1" ht="25.5" x14ac:dyDescent="0.2">
      <c r="A83" s="196" t="s">
        <v>237</v>
      </c>
      <c r="B83" s="197" t="s">
        <v>279</v>
      </c>
      <c r="C83" s="197" t="s">
        <v>280</v>
      </c>
      <c r="D83" s="197" t="s">
        <v>238</v>
      </c>
      <c r="E83" s="198">
        <v>781.6</v>
      </c>
    </row>
    <row r="84" spans="1:5" s="149" customFormat="1" ht="25.5" x14ac:dyDescent="0.2">
      <c r="A84" s="196" t="s">
        <v>281</v>
      </c>
      <c r="B84" s="197" t="s">
        <v>279</v>
      </c>
      <c r="C84" s="197" t="s">
        <v>280</v>
      </c>
      <c r="D84" s="197" t="s">
        <v>282</v>
      </c>
      <c r="E84" s="198">
        <v>2321.1</v>
      </c>
    </row>
    <row r="85" spans="1:5" s="149" customFormat="1" x14ac:dyDescent="0.2">
      <c r="A85" s="196" t="s">
        <v>243</v>
      </c>
      <c r="B85" s="197" t="s">
        <v>279</v>
      </c>
      <c r="C85" s="197" t="s">
        <v>280</v>
      </c>
      <c r="D85" s="197" t="s">
        <v>244</v>
      </c>
      <c r="E85" s="198">
        <v>50</v>
      </c>
    </row>
    <row r="86" spans="1:5" s="149" customFormat="1" ht="13.5" x14ac:dyDescent="0.2">
      <c r="A86" s="150" t="s">
        <v>163</v>
      </c>
      <c r="B86" s="151" t="s">
        <v>283</v>
      </c>
      <c r="C86" s="151"/>
      <c r="D86" s="151"/>
      <c r="E86" s="152">
        <v>1612.4</v>
      </c>
    </row>
    <row r="87" spans="1:5" s="149" customFormat="1" ht="27" x14ac:dyDescent="0.2">
      <c r="A87" s="150" t="s">
        <v>231</v>
      </c>
      <c r="B87" s="151" t="s">
        <v>283</v>
      </c>
      <c r="C87" s="151" t="s">
        <v>284</v>
      </c>
      <c r="D87" s="151"/>
      <c r="E87" s="152">
        <v>1612.4</v>
      </c>
    </row>
    <row r="88" spans="1:5" s="149" customFormat="1" ht="25.5" x14ac:dyDescent="0.2">
      <c r="A88" s="196" t="s">
        <v>237</v>
      </c>
      <c r="B88" s="197" t="s">
        <v>283</v>
      </c>
      <c r="C88" s="197" t="s">
        <v>284</v>
      </c>
      <c r="D88" s="197" t="s">
        <v>238</v>
      </c>
      <c r="E88" s="198">
        <v>1487.4</v>
      </c>
    </row>
    <row r="89" spans="1:5" s="149" customFormat="1" x14ac:dyDescent="0.2">
      <c r="A89" s="196" t="s">
        <v>285</v>
      </c>
      <c r="B89" s="197" t="s">
        <v>283</v>
      </c>
      <c r="C89" s="197" t="s">
        <v>284</v>
      </c>
      <c r="D89" s="197" t="s">
        <v>286</v>
      </c>
      <c r="E89" s="198">
        <v>125</v>
      </c>
    </row>
    <row r="90" spans="1:5" s="149" customFormat="1" ht="13.5" x14ac:dyDescent="0.2">
      <c r="A90" s="150" t="s">
        <v>165</v>
      </c>
      <c r="B90" s="151" t="s">
        <v>287</v>
      </c>
      <c r="C90" s="151"/>
      <c r="D90" s="151"/>
      <c r="E90" s="152">
        <v>558.4</v>
      </c>
    </row>
    <row r="91" spans="1:5" s="149" customFormat="1" ht="13.5" x14ac:dyDescent="0.2">
      <c r="A91" s="150" t="s">
        <v>167</v>
      </c>
      <c r="B91" s="151" t="s">
        <v>288</v>
      </c>
      <c r="C91" s="151"/>
      <c r="D91" s="151"/>
      <c r="E91" s="152">
        <v>558.4</v>
      </c>
    </row>
    <row r="92" spans="1:5" s="149" customFormat="1" ht="27" x14ac:dyDescent="0.2">
      <c r="A92" s="150" t="s">
        <v>231</v>
      </c>
      <c r="B92" s="151" t="s">
        <v>288</v>
      </c>
      <c r="C92" s="151" t="s">
        <v>289</v>
      </c>
      <c r="D92" s="151"/>
      <c r="E92" s="152">
        <v>558.4</v>
      </c>
    </row>
    <row r="93" spans="1:5" s="149" customFormat="1" ht="25.5" x14ac:dyDescent="0.2">
      <c r="A93" s="196" t="s">
        <v>237</v>
      </c>
      <c r="B93" s="197" t="s">
        <v>288</v>
      </c>
      <c r="C93" s="197" t="s">
        <v>289</v>
      </c>
      <c r="D93" s="197" t="s">
        <v>238</v>
      </c>
      <c r="E93" s="198">
        <v>558.4</v>
      </c>
    </row>
    <row r="94" spans="1:5" s="149" customFormat="1" ht="13.5" x14ac:dyDescent="0.2">
      <c r="A94" s="150" t="s">
        <v>169</v>
      </c>
      <c r="B94" s="151" t="s">
        <v>290</v>
      </c>
      <c r="C94" s="151"/>
      <c r="D94" s="151"/>
      <c r="E94" s="152">
        <v>23.7</v>
      </c>
    </row>
    <row r="95" spans="1:5" s="149" customFormat="1" ht="27" x14ac:dyDescent="0.2">
      <c r="A95" s="150" t="s">
        <v>175</v>
      </c>
      <c r="B95" s="151" t="s">
        <v>291</v>
      </c>
      <c r="C95" s="151"/>
      <c r="D95" s="151"/>
      <c r="E95" s="152">
        <v>23.7</v>
      </c>
    </row>
    <row r="96" spans="1:5" s="149" customFormat="1" ht="27" x14ac:dyDescent="0.2">
      <c r="A96" s="150" t="s">
        <v>231</v>
      </c>
      <c r="B96" s="151" t="s">
        <v>291</v>
      </c>
      <c r="C96" s="151" t="s">
        <v>292</v>
      </c>
      <c r="D96" s="151"/>
      <c r="E96" s="152">
        <v>20.2</v>
      </c>
    </row>
    <row r="97" spans="1:5" s="149" customFormat="1" ht="25.5" x14ac:dyDescent="0.2">
      <c r="A97" s="196" t="s">
        <v>237</v>
      </c>
      <c r="B97" s="197" t="s">
        <v>291</v>
      </c>
      <c r="C97" s="197" t="s">
        <v>292</v>
      </c>
      <c r="D97" s="197" t="s">
        <v>238</v>
      </c>
      <c r="E97" s="198">
        <v>20.2</v>
      </c>
    </row>
    <row r="98" spans="1:5" s="149" customFormat="1" ht="27" x14ac:dyDescent="0.2">
      <c r="A98" s="150" t="s">
        <v>231</v>
      </c>
      <c r="B98" s="151" t="s">
        <v>291</v>
      </c>
      <c r="C98" s="151" t="s">
        <v>293</v>
      </c>
      <c r="D98" s="151"/>
      <c r="E98" s="152">
        <v>3.5</v>
      </c>
    </row>
    <row r="99" spans="1:5" s="149" customFormat="1" ht="25.5" x14ac:dyDescent="0.2">
      <c r="A99" s="196" t="s">
        <v>237</v>
      </c>
      <c r="B99" s="197" t="s">
        <v>291</v>
      </c>
      <c r="C99" s="197" t="s">
        <v>293</v>
      </c>
      <c r="D99" s="197" t="s">
        <v>238</v>
      </c>
      <c r="E99" s="198">
        <v>3.5</v>
      </c>
    </row>
    <row r="100" spans="1:5" s="149" customFormat="1" ht="13.5" x14ac:dyDescent="0.2">
      <c r="A100" s="150" t="s">
        <v>181</v>
      </c>
      <c r="B100" s="151" t="s">
        <v>294</v>
      </c>
      <c r="C100" s="151"/>
      <c r="D100" s="151"/>
      <c r="E100" s="152">
        <v>86233.2</v>
      </c>
    </row>
    <row r="101" spans="1:5" s="149" customFormat="1" ht="13.5" x14ac:dyDescent="0.2">
      <c r="A101" s="150" t="s">
        <v>183</v>
      </c>
      <c r="B101" s="151" t="s">
        <v>295</v>
      </c>
      <c r="C101" s="151"/>
      <c r="D101" s="151"/>
      <c r="E101" s="152">
        <f>80893+18.9</f>
        <v>80911.899999999994</v>
      </c>
    </row>
    <row r="102" spans="1:5" s="149" customFormat="1" ht="27" x14ac:dyDescent="0.2">
      <c r="A102" s="150" t="s">
        <v>231</v>
      </c>
      <c r="B102" s="151" t="s">
        <v>295</v>
      </c>
      <c r="C102" s="151" t="s">
        <v>292</v>
      </c>
      <c r="D102" s="151"/>
      <c r="E102" s="152">
        <f>19167.6+18.9</f>
        <v>19186.5</v>
      </c>
    </row>
    <row r="103" spans="1:5" s="149" customFormat="1" ht="51" x14ac:dyDescent="0.2">
      <c r="A103" s="196" t="s">
        <v>233</v>
      </c>
      <c r="B103" s="197" t="s">
        <v>295</v>
      </c>
      <c r="C103" s="197" t="s">
        <v>292</v>
      </c>
      <c r="D103" s="197" t="s">
        <v>234</v>
      </c>
      <c r="E103" s="198">
        <f>14949.5+18.9</f>
        <v>14968.4</v>
      </c>
    </row>
    <row r="104" spans="1:5" s="149" customFormat="1" ht="25.5" x14ac:dyDescent="0.2">
      <c r="A104" s="196" t="s">
        <v>237</v>
      </c>
      <c r="B104" s="197" t="s">
        <v>295</v>
      </c>
      <c r="C104" s="197" t="s">
        <v>292</v>
      </c>
      <c r="D104" s="197" t="s">
        <v>238</v>
      </c>
      <c r="E104" s="198">
        <v>4217.3</v>
      </c>
    </row>
    <row r="105" spans="1:5" s="149" customFormat="1" x14ac:dyDescent="0.2">
      <c r="A105" s="196" t="s">
        <v>243</v>
      </c>
      <c r="B105" s="197" t="s">
        <v>295</v>
      </c>
      <c r="C105" s="197" t="s">
        <v>292</v>
      </c>
      <c r="D105" s="197" t="s">
        <v>244</v>
      </c>
      <c r="E105" s="198">
        <v>0.8</v>
      </c>
    </row>
    <row r="106" spans="1:5" s="149" customFormat="1" ht="13.5" x14ac:dyDescent="0.2">
      <c r="A106" s="150" t="s">
        <v>296</v>
      </c>
      <c r="B106" s="151" t="s">
        <v>295</v>
      </c>
      <c r="C106" s="151" t="s">
        <v>297</v>
      </c>
      <c r="D106" s="151"/>
      <c r="E106" s="152">
        <v>631.29999999999995</v>
      </c>
    </row>
    <row r="107" spans="1:5" s="149" customFormat="1" ht="25.5" x14ac:dyDescent="0.2">
      <c r="A107" s="196" t="s">
        <v>237</v>
      </c>
      <c r="B107" s="197" t="s">
        <v>295</v>
      </c>
      <c r="C107" s="197" t="s">
        <v>297</v>
      </c>
      <c r="D107" s="197" t="s">
        <v>238</v>
      </c>
      <c r="E107" s="198">
        <v>631.29999999999995</v>
      </c>
    </row>
    <row r="108" spans="1:5" s="149" customFormat="1" ht="40.5" x14ac:dyDescent="0.2">
      <c r="A108" s="150" t="s">
        <v>298</v>
      </c>
      <c r="B108" s="151" t="s">
        <v>295</v>
      </c>
      <c r="C108" s="151" t="s">
        <v>299</v>
      </c>
      <c r="D108" s="151"/>
      <c r="E108" s="152">
        <v>58713.1</v>
      </c>
    </row>
    <row r="109" spans="1:5" s="149" customFormat="1" ht="25.5" x14ac:dyDescent="0.2">
      <c r="A109" s="196" t="s">
        <v>237</v>
      </c>
      <c r="B109" s="197" t="s">
        <v>295</v>
      </c>
      <c r="C109" s="197" t="s">
        <v>299</v>
      </c>
      <c r="D109" s="197" t="s">
        <v>238</v>
      </c>
      <c r="E109" s="198">
        <v>58713.1</v>
      </c>
    </row>
    <row r="110" spans="1:5" s="149" customFormat="1" ht="27" x14ac:dyDescent="0.2">
      <c r="A110" s="150" t="s">
        <v>300</v>
      </c>
      <c r="B110" s="151" t="s">
        <v>295</v>
      </c>
      <c r="C110" s="151" t="s">
        <v>301</v>
      </c>
      <c r="D110" s="151"/>
      <c r="E110" s="152">
        <v>2381</v>
      </c>
    </row>
    <row r="111" spans="1:5" s="149" customFormat="1" ht="25.5" x14ac:dyDescent="0.2">
      <c r="A111" s="196" t="s">
        <v>237</v>
      </c>
      <c r="B111" s="197" t="s">
        <v>295</v>
      </c>
      <c r="C111" s="197" t="s">
        <v>301</v>
      </c>
      <c r="D111" s="197" t="s">
        <v>238</v>
      </c>
      <c r="E111" s="198">
        <v>2381</v>
      </c>
    </row>
    <row r="112" spans="1:5" s="149" customFormat="1" ht="13.5" x14ac:dyDescent="0.2">
      <c r="A112" s="150" t="s">
        <v>185</v>
      </c>
      <c r="B112" s="151" t="s">
        <v>302</v>
      </c>
      <c r="C112" s="151"/>
      <c r="D112" s="151"/>
      <c r="E112" s="152">
        <f>5340.2-18.9</f>
        <v>5321.3</v>
      </c>
    </row>
    <row r="113" spans="1:5" s="149" customFormat="1" ht="27" x14ac:dyDescent="0.2">
      <c r="A113" s="150" t="s">
        <v>231</v>
      </c>
      <c r="B113" s="151" t="s">
        <v>302</v>
      </c>
      <c r="C113" s="151" t="s">
        <v>293</v>
      </c>
      <c r="D113" s="151"/>
      <c r="E113" s="152">
        <f>5340.2-18.9</f>
        <v>5321.3</v>
      </c>
    </row>
    <row r="114" spans="1:5" s="149" customFormat="1" ht="51" x14ac:dyDescent="0.2">
      <c r="A114" s="196" t="s">
        <v>233</v>
      </c>
      <c r="B114" s="197" t="s">
        <v>302</v>
      </c>
      <c r="C114" s="197" t="s">
        <v>293</v>
      </c>
      <c r="D114" s="197" t="s">
        <v>234</v>
      </c>
      <c r="E114" s="198">
        <f>5328.2-18.9</f>
        <v>5309.3</v>
      </c>
    </row>
    <row r="115" spans="1:5" s="149" customFormat="1" ht="25.5" x14ac:dyDescent="0.2">
      <c r="A115" s="196" t="s">
        <v>237</v>
      </c>
      <c r="B115" s="197" t="s">
        <v>302</v>
      </c>
      <c r="C115" s="197" t="s">
        <v>293</v>
      </c>
      <c r="D115" s="197" t="s">
        <v>238</v>
      </c>
      <c r="E115" s="198">
        <v>12</v>
      </c>
    </row>
    <row r="116" spans="1:5" s="149" customFormat="1" ht="13.5" x14ac:dyDescent="0.2">
      <c r="A116" s="150" t="s">
        <v>199</v>
      </c>
      <c r="B116" s="151" t="s">
        <v>303</v>
      </c>
      <c r="C116" s="151"/>
      <c r="D116" s="151"/>
      <c r="E116" s="152">
        <v>263.2</v>
      </c>
    </row>
    <row r="117" spans="1:5" s="149" customFormat="1" ht="13.5" x14ac:dyDescent="0.2">
      <c r="A117" s="150" t="s">
        <v>201</v>
      </c>
      <c r="B117" s="151" t="s">
        <v>304</v>
      </c>
      <c r="C117" s="151"/>
      <c r="D117" s="151"/>
      <c r="E117" s="152">
        <v>263.2</v>
      </c>
    </row>
    <row r="118" spans="1:5" s="149" customFormat="1" ht="13.5" x14ac:dyDescent="0.2">
      <c r="A118" s="150" t="s">
        <v>305</v>
      </c>
      <c r="B118" s="151" t="s">
        <v>304</v>
      </c>
      <c r="C118" s="151" t="s">
        <v>306</v>
      </c>
      <c r="D118" s="151"/>
      <c r="E118" s="152">
        <v>263.2</v>
      </c>
    </row>
    <row r="119" spans="1:5" s="149" customFormat="1" x14ac:dyDescent="0.2">
      <c r="A119" s="196" t="s">
        <v>285</v>
      </c>
      <c r="B119" s="197" t="s">
        <v>304</v>
      </c>
      <c r="C119" s="197" t="s">
        <v>306</v>
      </c>
      <c r="D119" s="197" t="s">
        <v>286</v>
      </c>
      <c r="E119" s="198">
        <v>263.2</v>
      </c>
    </row>
    <row r="120" spans="1:5" s="149" customFormat="1" ht="13.5" x14ac:dyDescent="0.2">
      <c r="A120" s="150" t="s">
        <v>203</v>
      </c>
      <c r="B120" s="151" t="s">
        <v>307</v>
      </c>
      <c r="C120" s="151"/>
      <c r="D120" s="151"/>
      <c r="E120" s="152">
        <v>18.899999999999999</v>
      </c>
    </row>
    <row r="121" spans="1:5" s="149" customFormat="1" ht="13.5" x14ac:dyDescent="0.2">
      <c r="A121" s="150" t="s">
        <v>207</v>
      </c>
      <c r="B121" s="151" t="s">
        <v>308</v>
      </c>
      <c r="C121" s="151"/>
      <c r="D121" s="151"/>
      <c r="E121" s="152">
        <v>18.899999999999999</v>
      </c>
    </row>
    <row r="122" spans="1:5" s="149" customFormat="1" ht="27" x14ac:dyDescent="0.2">
      <c r="A122" s="150" t="s">
        <v>231</v>
      </c>
      <c r="B122" s="151" t="s">
        <v>308</v>
      </c>
      <c r="C122" s="151" t="s">
        <v>309</v>
      </c>
      <c r="D122" s="151"/>
      <c r="E122" s="152">
        <v>18.899999999999999</v>
      </c>
    </row>
    <row r="123" spans="1:5" s="149" customFormat="1" ht="25.5" x14ac:dyDescent="0.2">
      <c r="A123" s="196" t="s">
        <v>237</v>
      </c>
      <c r="B123" s="197" t="s">
        <v>308</v>
      </c>
      <c r="C123" s="197" t="s">
        <v>309</v>
      </c>
      <c r="D123" s="197" t="s">
        <v>238</v>
      </c>
      <c r="E123" s="198">
        <v>18.899999999999999</v>
      </c>
    </row>
  </sheetData>
  <mergeCells count="7">
    <mergeCell ref="C1:E7"/>
    <mergeCell ref="A9:E12"/>
    <mergeCell ref="A20:B20"/>
    <mergeCell ref="A21:B21"/>
    <mergeCell ref="A22:A23"/>
    <mergeCell ref="B22:D22"/>
    <mergeCell ref="E22:E23"/>
  </mergeCells>
  <pageMargins left="0.98425196850393704" right="0.39370078740157483" top="0.39370078740157483" bottom="0.39370078740157483" header="0.31496062992125984" footer="0.31496062992125984"/>
  <pageSetup paperSize="9" scale="82" fitToHeight="0" orientation="portrait" r:id="rId1"/>
  <headerFooter alignWithMargins="0"/>
  <rowBreaks count="2" manualBreakCount="2">
    <brk id="45" max="4" man="1"/>
    <brk id="82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16"/>
  <sheetViews>
    <sheetView view="pageBreakPreview" topLeftCell="A5" zoomScaleSheetLayoutView="100" workbookViewId="0">
      <selection activeCell="D1" sqref="D1:F7"/>
    </sheetView>
  </sheetViews>
  <sheetFormatPr defaultRowHeight="12.75" x14ac:dyDescent="0.2"/>
  <cols>
    <col min="1" max="1" width="51.85546875" style="153" customWidth="1"/>
    <col min="2" max="2" width="12.140625" style="153" customWidth="1"/>
    <col min="3" max="3" width="11.5703125" style="153" customWidth="1"/>
    <col min="4" max="4" width="12.28515625" style="153" customWidth="1"/>
    <col min="5" max="5" width="11.140625" style="153" customWidth="1"/>
    <col min="6" max="6" width="15.140625" style="153" customWidth="1"/>
    <col min="7" max="256" width="9.140625" style="153"/>
    <col min="257" max="257" width="51.85546875" style="153" customWidth="1"/>
    <col min="258" max="258" width="12.140625" style="153" customWidth="1"/>
    <col min="259" max="259" width="11.5703125" style="153" customWidth="1"/>
    <col min="260" max="260" width="12.28515625" style="153" customWidth="1"/>
    <col min="261" max="261" width="11.140625" style="153" customWidth="1"/>
    <col min="262" max="262" width="15.140625" style="153" customWidth="1"/>
    <col min="263" max="512" width="9.140625" style="153"/>
    <col min="513" max="513" width="51.85546875" style="153" customWidth="1"/>
    <col min="514" max="514" width="12.140625" style="153" customWidth="1"/>
    <col min="515" max="515" width="11.5703125" style="153" customWidth="1"/>
    <col min="516" max="516" width="12.28515625" style="153" customWidth="1"/>
    <col min="517" max="517" width="11.140625" style="153" customWidth="1"/>
    <col min="518" max="518" width="15.140625" style="153" customWidth="1"/>
    <col min="519" max="768" width="9.140625" style="153"/>
    <col min="769" max="769" width="51.85546875" style="153" customWidth="1"/>
    <col min="770" max="770" width="12.140625" style="153" customWidth="1"/>
    <col min="771" max="771" width="11.5703125" style="153" customWidth="1"/>
    <col min="772" max="772" width="12.28515625" style="153" customWidth="1"/>
    <col min="773" max="773" width="11.140625" style="153" customWidth="1"/>
    <col min="774" max="774" width="15.140625" style="153" customWidth="1"/>
    <col min="775" max="1024" width="9.140625" style="153"/>
    <col min="1025" max="1025" width="51.85546875" style="153" customWidth="1"/>
    <col min="1026" max="1026" width="12.140625" style="153" customWidth="1"/>
    <col min="1027" max="1027" width="11.5703125" style="153" customWidth="1"/>
    <col min="1028" max="1028" width="12.28515625" style="153" customWidth="1"/>
    <col min="1029" max="1029" width="11.140625" style="153" customWidth="1"/>
    <col min="1030" max="1030" width="15.140625" style="153" customWidth="1"/>
    <col min="1031" max="1280" width="9.140625" style="153"/>
    <col min="1281" max="1281" width="51.85546875" style="153" customWidth="1"/>
    <col min="1282" max="1282" width="12.140625" style="153" customWidth="1"/>
    <col min="1283" max="1283" width="11.5703125" style="153" customWidth="1"/>
    <col min="1284" max="1284" width="12.28515625" style="153" customWidth="1"/>
    <col min="1285" max="1285" width="11.140625" style="153" customWidth="1"/>
    <col min="1286" max="1286" width="15.140625" style="153" customWidth="1"/>
    <col min="1287" max="1536" width="9.140625" style="153"/>
    <col min="1537" max="1537" width="51.85546875" style="153" customWidth="1"/>
    <col min="1538" max="1538" width="12.140625" style="153" customWidth="1"/>
    <col min="1539" max="1539" width="11.5703125" style="153" customWidth="1"/>
    <col min="1540" max="1540" width="12.28515625" style="153" customWidth="1"/>
    <col min="1541" max="1541" width="11.140625" style="153" customWidth="1"/>
    <col min="1542" max="1542" width="15.140625" style="153" customWidth="1"/>
    <col min="1543" max="1792" width="9.140625" style="153"/>
    <col min="1793" max="1793" width="51.85546875" style="153" customWidth="1"/>
    <col min="1794" max="1794" width="12.140625" style="153" customWidth="1"/>
    <col min="1795" max="1795" width="11.5703125" style="153" customWidth="1"/>
    <col min="1796" max="1796" width="12.28515625" style="153" customWidth="1"/>
    <col min="1797" max="1797" width="11.140625" style="153" customWidth="1"/>
    <col min="1798" max="1798" width="15.140625" style="153" customWidth="1"/>
    <col min="1799" max="2048" width="9.140625" style="153"/>
    <col min="2049" max="2049" width="51.85546875" style="153" customWidth="1"/>
    <col min="2050" max="2050" width="12.140625" style="153" customWidth="1"/>
    <col min="2051" max="2051" width="11.5703125" style="153" customWidth="1"/>
    <col min="2052" max="2052" width="12.28515625" style="153" customWidth="1"/>
    <col min="2053" max="2053" width="11.140625" style="153" customWidth="1"/>
    <col min="2054" max="2054" width="15.140625" style="153" customWidth="1"/>
    <col min="2055" max="2304" width="9.140625" style="153"/>
    <col min="2305" max="2305" width="51.85546875" style="153" customWidth="1"/>
    <col min="2306" max="2306" width="12.140625" style="153" customWidth="1"/>
    <col min="2307" max="2307" width="11.5703125" style="153" customWidth="1"/>
    <col min="2308" max="2308" width="12.28515625" style="153" customWidth="1"/>
    <col min="2309" max="2309" width="11.140625" style="153" customWidth="1"/>
    <col min="2310" max="2310" width="15.140625" style="153" customWidth="1"/>
    <col min="2311" max="2560" width="9.140625" style="153"/>
    <col min="2561" max="2561" width="51.85546875" style="153" customWidth="1"/>
    <col min="2562" max="2562" width="12.140625" style="153" customWidth="1"/>
    <col min="2563" max="2563" width="11.5703125" style="153" customWidth="1"/>
    <col min="2564" max="2564" width="12.28515625" style="153" customWidth="1"/>
    <col min="2565" max="2565" width="11.140625" style="153" customWidth="1"/>
    <col min="2566" max="2566" width="15.140625" style="153" customWidth="1"/>
    <col min="2567" max="2816" width="9.140625" style="153"/>
    <col min="2817" max="2817" width="51.85546875" style="153" customWidth="1"/>
    <col min="2818" max="2818" width="12.140625" style="153" customWidth="1"/>
    <col min="2819" max="2819" width="11.5703125" style="153" customWidth="1"/>
    <col min="2820" max="2820" width="12.28515625" style="153" customWidth="1"/>
    <col min="2821" max="2821" width="11.140625" style="153" customWidth="1"/>
    <col min="2822" max="2822" width="15.140625" style="153" customWidth="1"/>
    <col min="2823" max="3072" width="9.140625" style="153"/>
    <col min="3073" max="3073" width="51.85546875" style="153" customWidth="1"/>
    <col min="3074" max="3074" width="12.140625" style="153" customWidth="1"/>
    <col min="3075" max="3075" width="11.5703125" style="153" customWidth="1"/>
    <col min="3076" max="3076" width="12.28515625" style="153" customWidth="1"/>
    <col min="3077" max="3077" width="11.140625" style="153" customWidth="1"/>
    <col min="3078" max="3078" width="15.140625" style="153" customWidth="1"/>
    <col min="3079" max="3328" width="9.140625" style="153"/>
    <col min="3329" max="3329" width="51.85546875" style="153" customWidth="1"/>
    <col min="3330" max="3330" width="12.140625" style="153" customWidth="1"/>
    <col min="3331" max="3331" width="11.5703125" style="153" customWidth="1"/>
    <col min="3332" max="3332" width="12.28515625" style="153" customWidth="1"/>
    <col min="3333" max="3333" width="11.140625" style="153" customWidth="1"/>
    <col min="3334" max="3334" width="15.140625" style="153" customWidth="1"/>
    <col min="3335" max="3584" width="9.140625" style="153"/>
    <col min="3585" max="3585" width="51.85546875" style="153" customWidth="1"/>
    <col min="3586" max="3586" width="12.140625" style="153" customWidth="1"/>
    <col min="3587" max="3587" width="11.5703125" style="153" customWidth="1"/>
    <col min="3588" max="3588" width="12.28515625" style="153" customWidth="1"/>
    <col min="3589" max="3589" width="11.140625" style="153" customWidth="1"/>
    <col min="3590" max="3590" width="15.140625" style="153" customWidth="1"/>
    <col min="3591" max="3840" width="9.140625" style="153"/>
    <col min="3841" max="3841" width="51.85546875" style="153" customWidth="1"/>
    <col min="3842" max="3842" width="12.140625" style="153" customWidth="1"/>
    <col min="3843" max="3843" width="11.5703125" style="153" customWidth="1"/>
    <col min="3844" max="3844" width="12.28515625" style="153" customWidth="1"/>
    <col min="3845" max="3845" width="11.140625" style="153" customWidth="1"/>
    <col min="3846" max="3846" width="15.140625" style="153" customWidth="1"/>
    <col min="3847" max="4096" width="9.140625" style="153"/>
    <col min="4097" max="4097" width="51.85546875" style="153" customWidth="1"/>
    <col min="4098" max="4098" width="12.140625" style="153" customWidth="1"/>
    <col min="4099" max="4099" width="11.5703125" style="153" customWidth="1"/>
    <col min="4100" max="4100" width="12.28515625" style="153" customWidth="1"/>
    <col min="4101" max="4101" width="11.140625" style="153" customWidth="1"/>
    <col min="4102" max="4102" width="15.140625" style="153" customWidth="1"/>
    <col min="4103" max="4352" width="9.140625" style="153"/>
    <col min="4353" max="4353" width="51.85546875" style="153" customWidth="1"/>
    <col min="4354" max="4354" width="12.140625" style="153" customWidth="1"/>
    <col min="4355" max="4355" width="11.5703125" style="153" customWidth="1"/>
    <col min="4356" max="4356" width="12.28515625" style="153" customWidth="1"/>
    <col min="4357" max="4357" width="11.140625" style="153" customWidth="1"/>
    <col min="4358" max="4358" width="15.140625" style="153" customWidth="1"/>
    <col min="4359" max="4608" width="9.140625" style="153"/>
    <col min="4609" max="4609" width="51.85546875" style="153" customWidth="1"/>
    <col min="4610" max="4610" width="12.140625" style="153" customWidth="1"/>
    <col min="4611" max="4611" width="11.5703125" style="153" customWidth="1"/>
    <col min="4612" max="4612" width="12.28515625" style="153" customWidth="1"/>
    <col min="4613" max="4613" width="11.140625" style="153" customWidth="1"/>
    <col min="4614" max="4614" width="15.140625" style="153" customWidth="1"/>
    <col min="4615" max="4864" width="9.140625" style="153"/>
    <col min="4865" max="4865" width="51.85546875" style="153" customWidth="1"/>
    <col min="4866" max="4866" width="12.140625" style="153" customWidth="1"/>
    <col min="4867" max="4867" width="11.5703125" style="153" customWidth="1"/>
    <col min="4868" max="4868" width="12.28515625" style="153" customWidth="1"/>
    <col min="4869" max="4869" width="11.140625" style="153" customWidth="1"/>
    <col min="4870" max="4870" width="15.140625" style="153" customWidth="1"/>
    <col min="4871" max="5120" width="9.140625" style="153"/>
    <col min="5121" max="5121" width="51.85546875" style="153" customWidth="1"/>
    <col min="5122" max="5122" width="12.140625" style="153" customWidth="1"/>
    <col min="5123" max="5123" width="11.5703125" style="153" customWidth="1"/>
    <col min="5124" max="5124" width="12.28515625" style="153" customWidth="1"/>
    <col min="5125" max="5125" width="11.140625" style="153" customWidth="1"/>
    <col min="5126" max="5126" width="15.140625" style="153" customWidth="1"/>
    <col min="5127" max="5376" width="9.140625" style="153"/>
    <col min="5377" max="5377" width="51.85546875" style="153" customWidth="1"/>
    <col min="5378" max="5378" width="12.140625" style="153" customWidth="1"/>
    <col min="5379" max="5379" width="11.5703125" style="153" customWidth="1"/>
    <col min="5380" max="5380" width="12.28515625" style="153" customWidth="1"/>
    <col min="5381" max="5381" width="11.140625" style="153" customWidth="1"/>
    <col min="5382" max="5382" width="15.140625" style="153" customWidth="1"/>
    <col min="5383" max="5632" width="9.140625" style="153"/>
    <col min="5633" max="5633" width="51.85546875" style="153" customWidth="1"/>
    <col min="5634" max="5634" width="12.140625" style="153" customWidth="1"/>
    <col min="5635" max="5635" width="11.5703125" style="153" customWidth="1"/>
    <col min="5636" max="5636" width="12.28515625" style="153" customWidth="1"/>
    <col min="5637" max="5637" width="11.140625" style="153" customWidth="1"/>
    <col min="5638" max="5638" width="15.140625" style="153" customWidth="1"/>
    <col min="5639" max="5888" width="9.140625" style="153"/>
    <col min="5889" max="5889" width="51.85546875" style="153" customWidth="1"/>
    <col min="5890" max="5890" width="12.140625" style="153" customWidth="1"/>
    <col min="5891" max="5891" width="11.5703125" style="153" customWidth="1"/>
    <col min="5892" max="5892" width="12.28515625" style="153" customWidth="1"/>
    <col min="5893" max="5893" width="11.140625" style="153" customWidth="1"/>
    <col min="5894" max="5894" width="15.140625" style="153" customWidth="1"/>
    <col min="5895" max="6144" width="9.140625" style="153"/>
    <col min="6145" max="6145" width="51.85546875" style="153" customWidth="1"/>
    <col min="6146" max="6146" width="12.140625" style="153" customWidth="1"/>
    <col min="6147" max="6147" width="11.5703125" style="153" customWidth="1"/>
    <col min="6148" max="6148" width="12.28515625" style="153" customWidth="1"/>
    <col min="6149" max="6149" width="11.140625" style="153" customWidth="1"/>
    <col min="6150" max="6150" width="15.140625" style="153" customWidth="1"/>
    <col min="6151" max="6400" width="9.140625" style="153"/>
    <col min="6401" max="6401" width="51.85546875" style="153" customWidth="1"/>
    <col min="6402" max="6402" width="12.140625" style="153" customWidth="1"/>
    <col min="6403" max="6403" width="11.5703125" style="153" customWidth="1"/>
    <col min="6404" max="6404" width="12.28515625" style="153" customWidth="1"/>
    <col min="6405" max="6405" width="11.140625" style="153" customWidth="1"/>
    <col min="6406" max="6406" width="15.140625" style="153" customWidth="1"/>
    <col min="6407" max="6656" width="9.140625" style="153"/>
    <col min="6657" max="6657" width="51.85546875" style="153" customWidth="1"/>
    <col min="6658" max="6658" width="12.140625" style="153" customWidth="1"/>
    <col min="6659" max="6659" width="11.5703125" style="153" customWidth="1"/>
    <col min="6660" max="6660" width="12.28515625" style="153" customWidth="1"/>
    <col min="6661" max="6661" width="11.140625" style="153" customWidth="1"/>
    <col min="6662" max="6662" width="15.140625" style="153" customWidth="1"/>
    <col min="6663" max="6912" width="9.140625" style="153"/>
    <col min="6913" max="6913" width="51.85546875" style="153" customWidth="1"/>
    <col min="6914" max="6914" width="12.140625" style="153" customWidth="1"/>
    <col min="6915" max="6915" width="11.5703125" style="153" customWidth="1"/>
    <col min="6916" max="6916" width="12.28515625" style="153" customWidth="1"/>
    <col min="6917" max="6917" width="11.140625" style="153" customWidth="1"/>
    <col min="6918" max="6918" width="15.140625" style="153" customWidth="1"/>
    <col min="6919" max="7168" width="9.140625" style="153"/>
    <col min="7169" max="7169" width="51.85546875" style="153" customWidth="1"/>
    <col min="7170" max="7170" width="12.140625" style="153" customWidth="1"/>
    <col min="7171" max="7171" width="11.5703125" style="153" customWidth="1"/>
    <col min="7172" max="7172" width="12.28515625" style="153" customWidth="1"/>
    <col min="7173" max="7173" width="11.140625" style="153" customWidth="1"/>
    <col min="7174" max="7174" width="15.140625" style="153" customWidth="1"/>
    <col min="7175" max="7424" width="9.140625" style="153"/>
    <col min="7425" max="7425" width="51.85546875" style="153" customWidth="1"/>
    <col min="7426" max="7426" width="12.140625" style="153" customWidth="1"/>
    <col min="7427" max="7427" width="11.5703125" style="153" customWidth="1"/>
    <col min="7428" max="7428" width="12.28515625" style="153" customWidth="1"/>
    <col min="7429" max="7429" width="11.140625" style="153" customWidth="1"/>
    <col min="7430" max="7430" width="15.140625" style="153" customWidth="1"/>
    <col min="7431" max="7680" width="9.140625" style="153"/>
    <col min="7681" max="7681" width="51.85546875" style="153" customWidth="1"/>
    <col min="7682" max="7682" width="12.140625" style="153" customWidth="1"/>
    <col min="7683" max="7683" width="11.5703125" style="153" customWidth="1"/>
    <col min="7684" max="7684" width="12.28515625" style="153" customWidth="1"/>
    <col min="7685" max="7685" width="11.140625" style="153" customWidth="1"/>
    <col min="7686" max="7686" width="15.140625" style="153" customWidth="1"/>
    <col min="7687" max="7936" width="9.140625" style="153"/>
    <col min="7937" max="7937" width="51.85546875" style="153" customWidth="1"/>
    <col min="7938" max="7938" width="12.140625" style="153" customWidth="1"/>
    <col min="7939" max="7939" width="11.5703125" style="153" customWidth="1"/>
    <col min="7940" max="7940" width="12.28515625" style="153" customWidth="1"/>
    <col min="7941" max="7941" width="11.140625" style="153" customWidth="1"/>
    <col min="7942" max="7942" width="15.140625" style="153" customWidth="1"/>
    <col min="7943" max="8192" width="9.140625" style="153"/>
    <col min="8193" max="8193" width="51.85546875" style="153" customWidth="1"/>
    <col min="8194" max="8194" width="12.140625" style="153" customWidth="1"/>
    <col min="8195" max="8195" width="11.5703125" style="153" customWidth="1"/>
    <col min="8196" max="8196" width="12.28515625" style="153" customWidth="1"/>
    <col min="8197" max="8197" width="11.140625" style="153" customWidth="1"/>
    <col min="8198" max="8198" width="15.140625" style="153" customWidth="1"/>
    <col min="8199" max="8448" width="9.140625" style="153"/>
    <col min="8449" max="8449" width="51.85546875" style="153" customWidth="1"/>
    <col min="8450" max="8450" width="12.140625" style="153" customWidth="1"/>
    <col min="8451" max="8451" width="11.5703125" style="153" customWidth="1"/>
    <col min="8452" max="8452" width="12.28515625" style="153" customWidth="1"/>
    <col min="8453" max="8453" width="11.140625" style="153" customWidth="1"/>
    <col min="8454" max="8454" width="15.140625" style="153" customWidth="1"/>
    <col min="8455" max="8704" width="9.140625" style="153"/>
    <col min="8705" max="8705" width="51.85546875" style="153" customWidth="1"/>
    <col min="8706" max="8706" width="12.140625" style="153" customWidth="1"/>
    <col min="8707" max="8707" width="11.5703125" style="153" customWidth="1"/>
    <col min="8708" max="8708" width="12.28515625" style="153" customWidth="1"/>
    <col min="8709" max="8709" width="11.140625" style="153" customWidth="1"/>
    <col min="8710" max="8710" width="15.140625" style="153" customWidth="1"/>
    <col min="8711" max="8960" width="9.140625" style="153"/>
    <col min="8961" max="8961" width="51.85546875" style="153" customWidth="1"/>
    <col min="8962" max="8962" width="12.140625" style="153" customWidth="1"/>
    <col min="8963" max="8963" width="11.5703125" style="153" customWidth="1"/>
    <col min="8964" max="8964" width="12.28515625" style="153" customWidth="1"/>
    <col min="8965" max="8965" width="11.140625" style="153" customWidth="1"/>
    <col min="8966" max="8966" width="15.140625" style="153" customWidth="1"/>
    <col min="8967" max="9216" width="9.140625" style="153"/>
    <col min="9217" max="9217" width="51.85546875" style="153" customWidth="1"/>
    <col min="9218" max="9218" width="12.140625" style="153" customWidth="1"/>
    <col min="9219" max="9219" width="11.5703125" style="153" customWidth="1"/>
    <col min="9220" max="9220" width="12.28515625" style="153" customWidth="1"/>
    <col min="9221" max="9221" width="11.140625" style="153" customWidth="1"/>
    <col min="9222" max="9222" width="15.140625" style="153" customWidth="1"/>
    <col min="9223" max="9472" width="9.140625" style="153"/>
    <col min="9473" max="9473" width="51.85546875" style="153" customWidth="1"/>
    <col min="9474" max="9474" width="12.140625" style="153" customWidth="1"/>
    <col min="9475" max="9475" width="11.5703125" style="153" customWidth="1"/>
    <col min="9476" max="9476" width="12.28515625" style="153" customWidth="1"/>
    <col min="9477" max="9477" width="11.140625" style="153" customWidth="1"/>
    <col min="9478" max="9478" width="15.140625" style="153" customWidth="1"/>
    <col min="9479" max="9728" width="9.140625" style="153"/>
    <col min="9729" max="9729" width="51.85546875" style="153" customWidth="1"/>
    <col min="9730" max="9730" width="12.140625" style="153" customWidth="1"/>
    <col min="9731" max="9731" width="11.5703125" style="153" customWidth="1"/>
    <col min="9732" max="9732" width="12.28515625" style="153" customWidth="1"/>
    <col min="9733" max="9733" width="11.140625" style="153" customWidth="1"/>
    <col min="9734" max="9734" width="15.140625" style="153" customWidth="1"/>
    <col min="9735" max="9984" width="9.140625" style="153"/>
    <col min="9985" max="9985" width="51.85546875" style="153" customWidth="1"/>
    <col min="9986" max="9986" width="12.140625" style="153" customWidth="1"/>
    <col min="9987" max="9987" width="11.5703125" style="153" customWidth="1"/>
    <col min="9988" max="9988" width="12.28515625" style="153" customWidth="1"/>
    <col min="9989" max="9989" width="11.140625" style="153" customWidth="1"/>
    <col min="9990" max="9990" width="15.140625" style="153" customWidth="1"/>
    <col min="9991" max="10240" width="9.140625" style="153"/>
    <col min="10241" max="10241" width="51.85546875" style="153" customWidth="1"/>
    <col min="10242" max="10242" width="12.140625" style="153" customWidth="1"/>
    <col min="10243" max="10243" width="11.5703125" style="153" customWidth="1"/>
    <col min="10244" max="10244" width="12.28515625" style="153" customWidth="1"/>
    <col min="10245" max="10245" width="11.140625" style="153" customWidth="1"/>
    <col min="10246" max="10246" width="15.140625" style="153" customWidth="1"/>
    <col min="10247" max="10496" width="9.140625" style="153"/>
    <col min="10497" max="10497" width="51.85546875" style="153" customWidth="1"/>
    <col min="10498" max="10498" width="12.140625" style="153" customWidth="1"/>
    <col min="10499" max="10499" width="11.5703125" style="153" customWidth="1"/>
    <col min="10500" max="10500" width="12.28515625" style="153" customWidth="1"/>
    <col min="10501" max="10501" width="11.140625" style="153" customWidth="1"/>
    <col min="10502" max="10502" width="15.140625" style="153" customWidth="1"/>
    <col min="10503" max="10752" width="9.140625" style="153"/>
    <col min="10753" max="10753" width="51.85546875" style="153" customWidth="1"/>
    <col min="10754" max="10754" width="12.140625" style="153" customWidth="1"/>
    <col min="10755" max="10755" width="11.5703125" style="153" customWidth="1"/>
    <col min="10756" max="10756" width="12.28515625" style="153" customWidth="1"/>
    <col min="10757" max="10757" width="11.140625" style="153" customWidth="1"/>
    <col min="10758" max="10758" width="15.140625" style="153" customWidth="1"/>
    <col min="10759" max="11008" width="9.140625" style="153"/>
    <col min="11009" max="11009" width="51.85546875" style="153" customWidth="1"/>
    <col min="11010" max="11010" width="12.140625" style="153" customWidth="1"/>
    <col min="11011" max="11011" width="11.5703125" style="153" customWidth="1"/>
    <col min="11012" max="11012" width="12.28515625" style="153" customWidth="1"/>
    <col min="11013" max="11013" width="11.140625" style="153" customWidth="1"/>
    <col min="11014" max="11014" width="15.140625" style="153" customWidth="1"/>
    <col min="11015" max="11264" width="9.140625" style="153"/>
    <col min="11265" max="11265" width="51.85546875" style="153" customWidth="1"/>
    <col min="11266" max="11266" width="12.140625" style="153" customWidth="1"/>
    <col min="11267" max="11267" width="11.5703125" style="153" customWidth="1"/>
    <col min="11268" max="11268" width="12.28515625" style="153" customWidth="1"/>
    <col min="11269" max="11269" width="11.140625" style="153" customWidth="1"/>
    <col min="11270" max="11270" width="15.140625" style="153" customWidth="1"/>
    <col min="11271" max="11520" width="9.140625" style="153"/>
    <col min="11521" max="11521" width="51.85546875" style="153" customWidth="1"/>
    <col min="11522" max="11522" width="12.140625" style="153" customWidth="1"/>
    <col min="11523" max="11523" width="11.5703125" style="153" customWidth="1"/>
    <col min="11524" max="11524" width="12.28515625" style="153" customWidth="1"/>
    <col min="11525" max="11525" width="11.140625" style="153" customWidth="1"/>
    <col min="11526" max="11526" width="15.140625" style="153" customWidth="1"/>
    <col min="11527" max="11776" width="9.140625" style="153"/>
    <col min="11777" max="11777" width="51.85546875" style="153" customWidth="1"/>
    <col min="11778" max="11778" width="12.140625" style="153" customWidth="1"/>
    <col min="11779" max="11779" width="11.5703125" style="153" customWidth="1"/>
    <col min="11780" max="11780" width="12.28515625" style="153" customWidth="1"/>
    <col min="11781" max="11781" width="11.140625" style="153" customWidth="1"/>
    <col min="11782" max="11782" width="15.140625" style="153" customWidth="1"/>
    <col min="11783" max="12032" width="9.140625" style="153"/>
    <col min="12033" max="12033" width="51.85546875" style="153" customWidth="1"/>
    <col min="12034" max="12034" width="12.140625" style="153" customWidth="1"/>
    <col min="12035" max="12035" width="11.5703125" style="153" customWidth="1"/>
    <col min="12036" max="12036" width="12.28515625" style="153" customWidth="1"/>
    <col min="12037" max="12037" width="11.140625" style="153" customWidth="1"/>
    <col min="12038" max="12038" width="15.140625" style="153" customWidth="1"/>
    <col min="12039" max="12288" width="9.140625" style="153"/>
    <col min="12289" max="12289" width="51.85546875" style="153" customWidth="1"/>
    <col min="12290" max="12290" width="12.140625" style="153" customWidth="1"/>
    <col min="12291" max="12291" width="11.5703125" style="153" customWidth="1"/>
    <col min="12292" max="12292" width="12.28515625" style="153" customWidth="1"/>
    <col min="12293" max="12293" width="11.140625" style="153" customWidth="1"/>
    <col min="12294" max="12294" width="15.140625" style="153" customWidth="1"/>
    <col min="12295" max="12544" width="9.140625" style="153"/>
    <col min="12545" max="12545" width="51.85546875" style="153" customWidth="1"/>
    <col min="12546" max="12546" width="12.140625" style="153" customWidth="1"/>
    <col min="12547" max="12547" width="11.5703125" style="153" customWidth="1"/>
    <col min="12548" max="12548" width="12.28515625" style="153" customWidth="1"/>
    <col min="12549" max="12549" width="11.140625" style="153" customWidth="1"/>
    <col min="12550" max="12550" width="15.140625" style="153" customWidth="1"/>
    <col min="12551" max="12800" width="9.140625" style="153"/>
    <col min="12801" max="12801" width="51.85546875" style="153" customWidth="1"/>
    <col min="12802" max="12802" width="12.140625" style="153" customWidth="1"/>
    <col min="12803" max="12803" width="11.5703125" style="153" customWidth="1"/>
    <col min="12804" max="12804" width="12.28515625" style="153" customWidth="1"/>
    <col min="12805" max="12805" width="11.140625" style="153" customWidth="1"/>
    <col min="12806" max="12806" width="15.140625" style="153" customWidth="1"/>
    <col min="12807" max="13056" width="9.140625" style="153"/>
    <col min="13057" max="13057" width="51.85546875" style="153" customWidth="1"/>
    <col min="13058" max="13058" width="12.140625" style="153" customWidth="1"/>
    <col min="13059" max="13059" width="11.5703125" style="153" customWidth="1"/>
    <col min="13060" max="13060" width="12.28515625" style="153" customWidth="1"/>
    <col min="13061" max="13061" width="11.140625" style="153" customWidth="1"/>
    <col min="13062" max="13062" width="15.140625" style="153" customWidth="1"/>
    <col min="13063" max="13312" width="9.140625" style="153"/>
    <col min="13313" max="13313" width="51.85546875" style="153" customWidth="1"/>
    <col min="13314" max="13314" width="12.140625" style="153" customWidth="1"/>
    <col min="13315" max="13315" width="11.5703125" style="153" customWidth="1"/>
    <col min="13316" max="13316" width="12.28515625" style="153" customWidth="1"/>
    <col min="13317" max="13317" width="11.140625" style="153" customWidth="1"/>
    <col min="13318" max="13318" width="15.140625" style="153" customWidth="1"/>
    <col min="13319" max="13568" width="9.140625" style="153"/>
    <col min="13569" max="13569" width="51.85546875" style="153" customWidth="1"/>
    <col min="13570" max="13570" width="12.140625" style="153" customWidth="1"/>
    <col min="13571" max="13571" width="11.5703125" style="153" customWidth="1"/>
    <col min="13572" max="13572" width="12.28515625" style="153" customWidth="1"/>
    <col min="13573" max="13573" width="11.140625" style="153" customWidth="1"/>
    <col min="13574" max="13574" width="15.140625" style="153" customWidth="1"/>
    <col min="13575" max="13824" width="9.140625" style="153"/>
    <col min="13825" max="13825" width="51.85546875" style="153" customWidth="1"/>
    <col min="13826" max="13826" width="12.140625" style="153" customWidth="1"/>
    <col min="13827" max="13827" width="11.5703125" style="153" customWidth="1"/>
    <col min="13828" max="13828" width="12.28515625" style="153" customWidth="1"/>
    <col min="13829" max="13829" width="11.140625" style="153" customWidth="1"/>
    <col min="13830" max="13830" width="15.140625" style="153" customWidth="1"/>
    <col min="13831" max="14080" width="9.140625" style="153"/>
    <col min="14081" max="14081" width="51.85546875" style="153" customWidth="1"/>
    <col min="14082" max="14082" width="12.140625" style="153" customWidth="1"/>
    <col min="14083" max="14083" width="11.5703125" style="153" customWidth="1"/>
    <col min="14084" max="14084" width="12.28515625" style="153" customWidth="1"/>
    <col min="14085" max="14085" width="11.140625" style="153" customWidth="1"/>
    <col min="14086" max="14086" width="15.140625" style="153" customWidth="1"/>
    <col min="14087" max="14336" width="9.140625" style="153"/>
    <col min="14337" max="14337" width="51.85546875" style="153" customWidth="1"/>
    <col min="14338" max="14338" width="12.140625" style="153" customWidth="1"/>
    <col min="14339" max="14339" width="11.5703125" style="153" customWidth="1"/>
    <col min="14340" max="14340" width="12.28515625" style="153" customWidth="1"/>
    <col min="14341" max="14341" width="11.140625" style="153" customWidth="1"/>
    <col min="14342" max="14342" width="15.140625" style="153" customWidth="1"/>
    <col min="14343" max="14592" width="9.140625" style="153"/>
    <col min="14593" max="14593" width="51.85546875" style="153" customWidth="1"/>
    <col min="14594" max="14594" width="12.140625" style="153" customWidth="1"/>
    <col min="14595" max="14595" width="11.5703125" style="153" customWidth="1"/>
    <col min="14596" max="14596" width="12.28515625" style="153" customWidth="1"/>
    <col min="14597" max="14597" width="11.140625" style="153" customWidth="1"/>
    <col min="14598" max="14598" width="15.140625" style="153" customWidth="1"/>
    <col min="14599" max="14848" width="9.140625" style="153"/>
    <col min="14849" max="14849" width="51.85546875" style="153" customWidth="1"/>
    <col min="14850" max="14850" width="12.140625" style="153" customWidth="1"/>
    <col min="14851" max="14851" width="11.5703125" style="153" customWidth="1"/>
    <col min="14852" max="14852" width="12.28515625" style="153" customWidth="1"/>
    <col min="14853" max="14853" width="11.140625" style="153" customWidth="1"/>
    <col min="14854" max="14854" width="15.140625" style="153" customWidth="1"/>
    <col min="14855" max="15104" width="9.140625" style="153"/>
    <col min="15105" max="15105" width="51.85546875" style="153" customWidth="1"/>
    <col min="15106" max="15106" width="12.140625" style="153" customWidth="1"/>
    <col min="15107" max="15107" width="11.5703125" style="153" customWidth="1"/>
    <col min="15108" max="15108" width="12.28515625" style="153" customWidth="1"/>
    <col min="15109" max="15109" width="11.140625" style="153" customWidth="1"/>
    <col min="15110" max="15110" width="15.140625" style="153" customWidth="1"/>
    <col min="15111" max="15360" width="9.140625" style="153"/>
    <col min="15361" max="15361" width="51.85546875" style="153" customWidth="1"/>
    <col min="15362" max="15362" width="12.140625" style="153" customWidth="1"/>
    <col min="15363" max="15363" width="11.5703125" style="153" customWidth="1"/>
    <col min="15364" max="15364" width="12.28515625" style="153" customWidth="1"/>
    <col min="15365" max="15365" width="11.140625" style="153" customWidth="1"/>
    <col min="15366" max="15366" width="15.140625" style="153" customWidth="1"/>
    <col min="15367" max="15616" width="9.140625" style="153"/>
    <col min="15617" max="15617" width="51.85546875" style="153" customWidth="1"/>
    <col min="15618" max="15618" width="12.140625" style="153" customWidth="1"/>
    <col min="15619" max="15619" width="11.5703125" style="153" customWidth="1"/>
    <col min="15620" max="15620" width="12.28515625" style="153" customWidth="1"/>
    <col min="15621" max="15621" width="11.140625" style="153" customWidth="1"/>
    <col min="15622" max="15622" width="15.140625" style="153" customWidth="1"/>
    <col min="15623" max="15872" width="9.140625" style="153"/>
    <col min="15873" max="15873" width="51.85546875" style="153" customWidth="1"/>
    <col min="15874" max="15874" width="12.140625" style="153" customWidth="1"/>
    <col min="15875" max="15875" width="11.5703125" style="153" customWidth="1"/>
    <col min="15876" max="15876" width="12.28515625" style="153" customWidth="1"/>
    <col min="15877" max="15877" width="11.140625" style="153" customWidth="1"/>
    <col min="15878" max="15878" width="15.140625" style="153" customWidth="1"/>
    <col min="15879" max="16128" width="9.140625" style="153"/>
    <col min="16129" max="16129" width="51.85546875" style="153" customWidth="1"/>
    <col min="16130" max="16130" width="12.140625" style="153" customWidth="1"/>
    <col min="16131" max="16131" width="11.5703125" style="153" customWidth="1"/>
    <col min="16132" max="16132" width="12.28515625" style="153" customWidth="1"/>
    <col min="16133" max="16133" width="11.140625" style="153" customWidth="1"/>
    <col min="16134" max="16134" width="15.140625" style="153" customWidth="1"/>
    <col min="16135" max="16384" width="9.140625" style="153"/>
  </cols>
  <sheetData>
    <row r="1" spans="1:7" ht="12.75" hidden="1" customHeight="1" x14ac:dyDescent="0.2">
      <c r="D1" s="211" t="s">
        <v>365</v>
      </c>
      <c r="E1" s="212"/>
      <c r="F1" s="212"/>
    </row>
    <row r="2" spans="1:7" ht="12.75" hidden="1" customHeight="1" x14ac:dyDescent="0.2">
      <c r="D2" s="212"/>
      <c r="E2" s="212"/>
      <c r="F2" s="212"/>
    </row>
    <row r="3" spans="1:7" ht="12.75" hidden="1" customHeight="1" x14ac:dyDescent="0.2">
      <c r="D3" s="212"/>
      <c r="E3" s="212"/>
      <c r="F3" s="212"/>
    </row>
    <row r="4" spans="1:7" ht="21.75" hidden="1" customHeight="1" x14ac:dyDescent="0.2">
      <c r="D4" s="212"/>
      <c r="E4" s="212"/>
      <c r="F4" s="212"/>
    </row>
    <row r="5" spans="1:7" ht="28.5" customHeight="1" x14ac:dyDescent="0.2">
      <c r="D5" s="212"/>
      <c r="E5" s="212"/>
      <c r="F5" s="212"/>
    </row>
    <row r="6" spans="1:7" ht="12.75" customHeight="1" x14ac:dyDescent="0.2">
      <c r="D6" s="212"/>
      <c r="E6" s="212"/>
      <c r="F6" s="212"/>
    </row>
    <row r="7" spans="1:7" ht="98.45" customHeight="1" x14ac:dyDescent="0.2">
      <c r="D7" s="212"/>
      <c r="E7" s="212"/>
      <c r="F7" s="212"/>
    </row>
    <row r="8" spans="1:7" x14ac:dyDescent="0.2">
      <c r="A8" s="213" t="s">
        <v>310</v>
      </c>
      <c r="B8" s="214"/>
      <c r="C8" s="214"/>
      <c r="D8" s="214"/>
      <c r="E8" s="214"/>
      <c r="F8" s="214"/>
    </row>
    <row r="9" spans="1:7" ht="41.25" customHeight="1" x14ac:dyDescent="0.2">
      <c r="A9" s="215"/>
      <c r="B9" s="215"/>
      <c r="C9" s="215"/>
      <c r="D9" s="215"/>
      <c r="E9" s="215"/>
      <c r="F9" s="215"/>
    </row>
    <row r="10" spans="1:7" x14ac:dyDescent="0.2">
      <c r="B10" s="154"/>
      <c r="C10" s="154"/>
      <c r="D10" s="154"/>
      <c r="E10" s="154"/>
      <c r="F10" s="154"/>
    </row>
    <row r="11" spans="1:7" x14ac:dyDescent="0.2">
      <c r="A11" s="216"/>
      <c r="B11" s="216"/>
      <c r="F11" s="143" t="s">
        <v>1</v>
      </c>
    </row>
    <row r="12" spans="1:7" x14ac:dyDescent="0.2">
      <c r="A12" s="209" t="s">
        <v>218</v>
      </c>
      <c r="B12" s="209" t="s">
        <v>219</v>
      </c>
      <c r="C12" s="209"/>
      <c r="D12" s="209"/>
      <c r="E12" s="209"/>
      <c r="F12" s="209" t="s">
        <v>4</v>
      </c>
      <c r="G12" s="149"/>
    </row>
    <row r="13" spans="1:7" x14ac:dyDescent="0.2">
      <c r="A13" s="210"/>
      <c r="B13" s="144" t="s">
        <v>311</v>
      </c>
      <c r="C13" s="144" t="s">
        <v>220</v>
      </c>
      <c r="D13" s="144" t="s">
        <v>221</v>
      </c>
      <c r="E13" s="144" t="s">
        <v>222</v>
      </c>
      <c r="F13" s="210"/>
    </row>
    <row r="14" spans="1:7" x14ac:dyDescent="0.2">
      <c r="A14" s="145" t="s">
        <v>223</v>
      </c>
      <c r="B14" s="145" t="s">
        <v>224</v>
      </c>
      <c r="C14" s="145" t="s">
        <v>225</v>
      </c>
      <c r="D14" s="145" t="s">
        <v>226</v>
      </c>
      <c r="E14" s="145" t="s">
        <v>227</v>
      </c>
      <c r="F14" s="145" t="s">
        <v>312</v>
      </c>
    </row>
    <row r="15" spans="1:7" s="149" customFormat="1" x14ac:dyDescent="0.2">
      <c r="A15" s="146" t="s">
        <v>228</v>
      </c>
      <c r="B15" s="147" t="s">
        <v>214</v>
      </c>
      <c r="C15" s="147"/>
      <c r="D15" s="147"/>
      <c r="E15" s="147"/>
      <c r="F15" s="155">
        <f>131552.2-268.5</f>
        <v>131283.70000000001</v>
      </c>
    </row>
    <row r="16" spans="1:7" s="149" customFormat="1" ht="27" x14ac:dyDescent="0.2">
      <c r="A16" s="150" t="s">
        <v>313</v>
      </c>
      <c r="B16" s="151" t="s">
        <v>314</v>
      </c>
      <c r="C16" s="151"/>
      <c r="D16" s="151"/>
      <c r="E16" s="151"/>
      <c r="F16" s="152">
        <f>F15-F107</f>
        <v>128112.50000000001</v>
      </c>
    </row>
    <row r="17" spans="1:6" s="149" customFormat="1" ht="13.5" x14ac:dyDescent="0.2">
      <c r="A17" s="150" t="s">
        <v>121</v>
      </c>
      <c r="B17" s="151" t="s">
        <v>314</v>
      </c>
      <c r="C17" s="151" t="s">
        <v>229</v>
      </c>
      <c r="D17" s="151"/>
      <c r="E17" s="151"/>
      <c r="F17" s="152">
        <v>29163.3</v>
      </c>
    </row>
    <row r="18" spans="1:6" s="149" customFormat="1" ht="40.5" x14ac:dyDescent="0.2">
      <c r="A18" s="150" t="s">
        <v>123</v>
      </c>
      <c r="B18" s="151" t="s">
        <v>314</v>
      </c>
      <c r="C18" s="151" t="s">
        <v>230</v>
      </c>
      <c r="D18" s="151"/>
      <c r="E18" s="151"/>
      <c r="F18" s="152">
        <v>3015.7</v>
      </c>
    </row>
    <row r="19" spans="1:6" s="149" customFormat="1" ht="27" x14ac:dyDescent="0.2">
      <c r="A19" s="150" t="s">
        <v>231</v>
      </c>
      <c r="B19" s="151" t="s">
        <v>314</v>
      </c>
      <c r="C19" s="151" t="s">
        <v>230</v>
      </c>
      <c r="D19" s="151" t="s">
        <v>232</v>
      </c>
      <c r="E19" s="151"/>
      <c r="F19" s="152">
        <v>3015.7</v>
      </c>
    </row>
    <row r="20" spans="1:6" s="149" customFormat="1" ht="51" x14ac:dyDescent="0.2">
      <c r="A20" s="196" t="s">
        <v>233</v>
      </c>
      <c r="B20" s="197" t="s">
        <v>314</v>
      </c>
      <c r="C20" s="197" t="s">
        <v>230</v>
      </c>
      <c r="D20" s="197" t="s">
        <v>232</v>
      </c>
      <c r="E20" s="197" t="s">
        <v>234</v>
      </c>
      <c r="F20" s="198">
        <v>3015.7</v>
      </c>
    </row>
    <row r="21" spans="1:6" s="149" customFormat="1" ht="40.5" x14ac:dyDescent="0.2">
      <c r="A21" s="150" t="s">
        <v>240</v>
      </c>
      <c r="B21" s="151" t="s">
        <v>314</v>
      </c>
      <c r="C21" s="151" t="s">
        <v>241</v>
      </c>
      <c r="D21" s="151"/>
      <c r="E21" s="151"/>
      <c r="F21" s="152">
        <v>25255.8</v>
      </c>
    </row>
    <row r="22" spans="1:6" s="149" customFormat="1" ht="27" x14ac:dyDescent="0.2">
      <c r="A22" s="150" t="s">
        <v>231</v>
      </c>
      <c r="B22" s="151" t="s">
        <v>314</v>
      </c>
      <c r="C22" s="151" t="s">
        <v>241</v>
      </c>
      <c r="D22" s="151" t="s">
        <v>242</v>
      </c>
      <c r="E22" s="151"/>
      <c r="F22" s="152">
        <v>25154.799999999999</v>
      </c>
    </row>
    <row r="23" spans="1:6" s="149" customFormat="1" ht="51" x14ac:dyDescent="0.2">
      <c r="A23" s="196" t="s">
        <v>233</v>
      </c>
      <c r="B23" s="197" t="s">
        <v>314</v>
      </c>
      <c r="C23" s="197" t="s">
        <v>241</v>
      </c>
      <c r="D23" s="197" t="s">
        <v>242</v>
      </c>
      <c r="E23" s="197" t="s">
        <v>234</v>
      </c>
      <c r="F23" s="198">
        <v>23252.9</v>
      </c>
    </row>
    <row r="24" spans="1:6" s="149" customFormat="1" ht="25.5" x14ac:dyDescent="0.2">
      <c r="A24" s="196" t="s">
        <v>237</v>
      </c>
      <c r="B24" s="197" t="s">
        <v>314</v>
      </c>
      <c r="C24" s="197" t="s">
        <v>241</v>
      </c>
      <c r="D24" s="197" t="s">
        <v>242</v>
      </c>
      <c r="E24" s="197" t="s">
        <v>238</v>
      </c>
      <c r="F24" s="198">
        <v>1901.4</v>
      </c>
    </row>
    <row r="25" spans="1:6" s="149" customFormat="1" x14ac:dyDescent="0.2">
      <c r="A25" s="196" t="s">
        <v>243</v>
      </c>
      <c r="B25" s="197" t="s">
        <v>314</v>
      </c>
      <c r="C25" s="197" t="s">
        <v>241</v>
      </c>
      <c r="D25" s="197" t="s">
        <v>242</v>
      </c>
      <c r="E25" s="197" t="s">
        <v>244</v>
      </c>
      <c r="F25" s="198">
        <v>0.5</v>
      </c>
    </row>
    <row r="26" spans="1:6" s="149" customFormat="1" ht="67.5" x14ac:dyDescent="0.2">
      <c r="A26" s="150" t="s">
        <v>245</v>
      </c>
      <c r="B26" s="151" t="s">
        <v>314</v>
      </c>
      <c r="C26" s="151" t="s">
        <v>241</v>
      </c>
      <c r="D26" s="151" t="s">
        <v>246</v>
      </c>
      <c r="E26" s="151"/>
      <c r="F26" s="152">
        <v>101</v>
      </c>
    </row>
    <row r="27" spans="1:6" s="149" customFormat="1" x14ac:dyDescent="0.2">
      <c r="A27" s="196" t="s">
        <v>247</v>
      </c>
      <c r="B27" s="197" t="s">
        <v>314</v>
      </c>
      <c r="C27" s="197" t="s">
        <v>241</v>
      </c>
      <c r="D27" s="197" t="s">
        <v>246</v>
      </c>
      <c r="E27" s="197" t="s">
        <v>248</v>
      </c>
      <c r="F27" s="198">
        <v>101</v>
      </c>
    </row>
    <row r="28" spans="1:6" s="149" customFormat="1" ht="13.5" x14ac:dyDescent="0.2">
      <c r="A28" s="150" t="s">
        <v>133</v>
      </c>
      <c r="B28" s="151" t="s">
        <v>314</v>
      </c>
      <c r="C28" s="151" t="s">
        <v>251</v>
      </c>
      <c r="D28" s="151"/>
      <c r="E28" s="151"/>
      <c r="F28" s="152">
        <v>10</v>
      </c>
    </row>
    <row r="29" spans="1:6" s="149" customFormat="1" ht="13.5" x14ac:dyDescent="0.2">
      <c r="A29" s="150" t="s">
        <v>252</v>
      </c>
      <c r="B29" s="151" t="s">
        <v>314</v>
      </c>
      <c r="C29" s="151" t="s">
        <v>251</v>
      </c>
      <c r="D29" s="151" t="s">
        <v>253</v>
      </c>
      <c r="E29" s="151"/>
      <c r="F29" s="152">
        <v>10</v>
      </c>
    </row>
    <row r="30" spans="1:6" s="149" customFormat="1" x14ac:dyDescent="0.2">
      <c r="A30" s="196" t="s">
        <v>243</v>
      </c>
      <c r="B30" s="197" t="s">
        <v>314</v>
      </c>
      <c r="C30" s="197" t="s">
        <v>251</v>
      </c>
      <c r="D30" s="197" t="s">
        <v>253</v>
      </c>
      <c r="E30" s="197" t="s">
        <v>244</v>
      </c>
      <c r="F30" s="198">
        <v>10</v>
      </c>
    </row>
    <row r="31" spans="1:6" s="149" customFormat="1" ht="13.5" x14ac:dyDescent="0.2">
      <c r="A31" s="150" t="s">
        <v>135</v>
      </c>
      <c r="B31" s="151" t="s">
        <v>314</v>
      </c>
      <c r="C31" s="151" t="s">
        <v>254</v>
      </c>
      <c r="D31" s="151"/>
      <c r="E31" s="151"/>
      <c r="F31" s="152">
        <v>881.8</v>
      </c>
    </row>
    <row r="32" spans="1:6" s="149" customFormat="1" ht="27" x14ac:dyDescent="0.2">
      <c r="A32" s="150" t="s">
        <v>231</v>
      </c>
      <c r="B32" s="151" t="s">
        <v>314</v>
      </c>
      <c r="C32" s="151" t="s">
        <v>254</v>
      </c>
      <c r="D32" s="151" t="s">
        <v>255</v>
      </c>
      <c r="E32" s="151"/>
      <c r="F32" s="152">
        <v>881.1</v>
      </c>
    </row>
    <row r="33" spans="1:6" s="149" customFormat="1" ht="25.5" x14ac:dyDescent="0.2">
      <c r="A33" s="196" t="s">
        <v>237</v>
      </c>
      <c r="B33" s="197" t="s">
        <v>314</v>
      </c>
      <c r="C33" s="197" t="s">
        <v>254</v>
      </c>
      <c r="D33" s="197" t="s">
        <v>255</v>
      </c>
      <c r="E33" s="197" t="s">
        <v>238</v>
      </c>
      <c r="F33" s="198">
        <v>840</v>
      </c>
    </row>
    <row r="34" spans="1:6" s="149" customFormat="1" x14ac:dyDescent="0.2">
      <c r="A34" s="196" t="s">
        <v>243</v>
      </c>
      <c r="B34" s="197" t="s">
        <v>314</v>
      </c>
      <c r="C34" s="197" t="s">
        <v>254</v>
      </c>
      <c r="D34" s="197" t="s">
        <v>255</v>
      </c>
      <c r="E34" s="197" t="s">
        <v>244</v>
      </c>
      <c r="F34" s="198">
        <v>41.1</v>
      </c>
    </row>
    <row r="35" spans="1:6" s="149" customFormat="1" ht="54" x14ac:dyDescent="0.2">
      <c r="A35" s="150" t="s">
        <v>256</v>
      </c>
      <c r="B35" s="151" t="s">
        <v>314</v>
      </c>
      <c r="C35" s="151" t="s">
        <v>254</v>
      </c>
      <c r="D35" s="151" t="s">
        <v>257</v>
      </c>
      <c r="E35" s="151"/>
      <c r="F35" s="152">
        <v>0.7</v>
      </c>
    </row>
    <row r="36" spans="1:6" s="149" customFormat="1" ht="25.5" x14ac:dyDescent="0.2">
      <c r="A36" s="196" t="s">
        <v>237</v>
      </c>
      <c r="B36" s="197" t="s">
        <v>314</v>
      </c>
      <c r="C36" s="197" t="s">
        <v>254</v>
      </c>
      <c r="D36" s="197" t="s">
        <v>257</v>
      </c>
      <c r="E36" s="197" t="s">
        <v>238</v>
      </c>
      <c r="F36" s="198">
        <v>0.7</v>
      </c>
    </row>
    <row r="37" spans="1:6" s="149" customFormat="1" ht="13.5" x14ac:dyDescent="0.2">
      <c r="A37" s="150" t="s">
        <v>137</v>
      </c>
      <c r="B37" s="151" t="s">
        <v>314</v>
      </c>
      <c r="C37" s="151" t="s">
        <v>258</v>
      </c>
      <c r="D37" s="151"/>
      <c r="E37" s="151"/>
      <c r="F37" s="152">
        <v>1141.9000000000001</v>
      </c>
    </row>
    <row r="38" spans="1:6" s="149" customFormat="1" ht="13.5" x14ac:dyDescent="0.2">
      <c r="A38" s="150" t="s">
        <v>139</v>
      </c>
      <c r="B38" s="151" t="s">
        <v>314</v>
      </c>
      <c r="C38" s="151" t="s">
        <v>259</v>
      </c>
      <c r="D38" s="151"/>
      <c r="E38" s="151"/>
      <c r="F38" s="152">
        <v>1141.9000000000001</v>
      </c>
    </row>
    <row r="39" spans="1:6" s="149" customFormat="1" ht="27" x14ac:dyDescent="0.2">
      <c r="A39" s="150" t="s">
        <v>231</v>
      </c>
      <c r="B39" s="151" t="s">
        <v>314</v>
      </c>
      <c r="C39" s="151" t="s">
        <v>259</v>
      </c>
      <c r="D39" s="151" t="s">
        <v>260</v>
      </c>
      <c r="E39" s="151"/>
      <c r="F39" s="152">
        <v>384</v>
      </c>
    </row>
    <row r="40" spans="1:6" s="149" customFormat="1" ht="51" x14ac:dyDescent="0.2">
      <c r="A40" s="196" t="s">
        <v>233</v>
      </c>
      <c r="B40" s="197" t="s">
        <v>314</v>
      </c>
      <c r="C40" s="197" t="s">
        <v>259</v>
      </c>
      <c r="D40" s="197" t="s">
        <v>260</v>
      </c>
      <c r="E40" s="197" t="s">
        <v>234</v>
      </c>
      <c r="F40" s="198">
        <v>384</v>
      </c>
    </row>
    <row r="41" spans="1:6" s="149" customFormat="1" ht="27" x14ac:dyDescent="0.2">
      <c r="A41" s="150" t="s">
        <v>261</v>
      </c>
      <c r="B41" s="151" t="s">
        <v>314</v>
      </c>
      <c r="C41" s="151" t="s">
        <v>259</v>
      </c>
      <c r="D41" s="151" t="s">
        <v>262</v>
      </c>
      <c r="E41" s="151"/>
      <c r="F41" s="152">
        <v>757.9</v>
      </c>
    </row>
    <row r="42" spans="1:6" s="149" customFormat="1" ht="51" x14ac:dyDescent="0.2">
      <c r="A42" s="196" t="s">
        <v>233</v>
      </c>
      <c r="B42" s="197" t="s">
        <v>314</v>
      </c>
      <c r="C42" s="197" t="s">
        <v>259</v>
      </c>
      <c r="D42" s="197" t="s">
        <v>262</v>
      </c>
      <c r="E42" s="197" t="s">
        <v>234</v>
      </c>
      <c r="F42" s="198">
        <v>701.4</v>
      </c>
    </row>
    <row r="43" spans="1:6" s="149" customFormat="1" ht="25.5" x14ac:dyDescent="0.2">
      <c r="A43" s="196" t="s">
        <v>237</v>
      </c>
      <c r="B43" s="197" t="s">
        <v>314</v>
      </c>
      <c r="C43" s="197" t="s">
        <v>259</v>
      </c>
      <c r="D43" s="197" t="s">
        <v>262</v>
      </c>
      <c r="E43" s="197" t="s">
        <v>238</v>
      </c>
      <c r="F43" s="198">
        <v>56.5</v>
      </c>
    </row>
    <row r="44" spans="1:6" s="149" customFormat="1" ht="27" x14ac:dyDescent="0.2">
      <c r="A44" s="150" t="s">
        <v>141</v>
      </c>
      <c r="B44" s="151" t="s">
        <v>314</v>
      </c>
      <c r="C44" s="151" t="s">
        <v>263</v>
      </c>
      <c r="D44" s="151"/>
      <c r="E44" s="151"/>
      <c r="F44" s="152">
        <v>374.6</v>
      </c>
    </row>
    <row r="45" spans="1:6" s="149" customFormat="1" ht="40.5" x14ac:dyDescent="0.2">
      <c r="A45" s="150" t="s">
        <v>145</v>
      </c>
      <c r="B45" s="151" t="s">
        <v>314</v>
      </c>
      <c r="C45" s="151" t="s">
        <v>264</v>
      </c>
      <c r="D45" s="151"/>
      <c r="E45" s="151"/>
      <c r="F45" s="152">
        <v>314.60000000000002</v>
      </c>
    </row>
    <row r="46" spans="1:6" s="149" customFormat="1" ht="27" x14ac:dyDescent="0.2">
      <c r="A46" s="150" t="s">
        <v>231</v>
      </c>
      <c r="B46" s="151" t="s">
        <v>314</v>
      </c>
      <c r="C46" s="151" t="s">
        <v>264</v>
      </c>
      <c r="D46" s="151" t="s">
        <v>265</v>
      </c>
      <c r="E46" s="151"/>
      <c r="F46" s="152">
        <v>314.60000000000002</v>
      </c>
    </row>
    <row r="47" spans="1:6" s="149" customFormat="1" ht="25.5" x14ac:dyDescent="0.2">
      <c r="A47" s="196" t="s">
        <v>237</v>
      </c>
      <c r="B47" s="197" t="s">
        <v>314</v>
      </c>
      <c r="C47" s="197" t="s">
        <v>264</v>
      </c>
      <c r="D47" s="197" t="s">
        <v>265</v>
      </c>
      <c r="E47" s="197" t="s">
        <v>238</v>
      </c>
      <c r="F47" s="198">
        <v>314.60000000000002</v>
      </c>
    </row>
    <row r="48" spans="1:6" s="149" customFormat="1" ht="27" x14ac:dyDescent="0.2">
      <c r="A48" s="150" t="s">
        <v>147</v>
      </c>
      <c r="B48" s="151" t="s">
        <v>314</v>
      </c>
      <c r="C48" s="151" t="s">
        <v>266</v>
      </c>
      <c r="D48" s="151"/>
      <c r="E48" s="151"/>
      <c r="F48" s="152">
        <v>60</v>
      </c>
    </row>
    <row r="49" spans="1:6" s="149" customFormat="1" ht="27" x14ac:dyDescent="0.2">
      <c r="A49" s="150" t="s">
        <v>231</v>
      </c>
      <c r="B49" s="151" t="s">
        <v>314</v>
      </c>
      <c r="C49" s="151" t="s">
        <v>266</v>
      </c>
      <c r="D49" s="151" t="s">
        <v>267</v>
      </c>
      <c r="E49" s="151"/>
      <c r="F49" s="152">
        <v>60</v>
      </c>
    </row>
    <row r="50" spans="1:6" s="149" customFormat="1" ht="25.5" x14ac:dyDescent="0.2">
      <c r="A50" s="196" t="s">
        <v>237</v>
      </c>
      <c r="B50" s="197" t="s">
        <v>314</v>
      </c>
      <c r="C50" s="197" t="s">
        <v>266</v>
      </c>
      <c r="D50" s="197" t="s">
        <v>267</v>
      </c>
      <c r="E50" s="197" t="s">
        <v>238</v>
      </c>
      <c r="F50" s="198">
        <v>60</v>
      </c>
    </row>
    <row r="51" spans="1:6" s="149" customFormat="1" ht="13.5" x14ac:dyDescent="0.2">
      <c r="A51" s="150" t="s">
        <v>149</v>
      </c>
      <c r="B51" s="151" t="s">
        <v>314</v>
      </c>
      <c r="C51" s="151" t="s">
        <v>268</v>
      </c>
      <c r="D51" s="151"/>
      <c r="E51" s="151"/>
      <c r="F51" s="152">
        <f>5309.7-268.5</f>
        <v>5041.2</v>
      </c>
    </row>
    <row r="52" spans="1:6" s="149" customFormat="1" ht="13.5" x14ac:dyDescent="0.2">
      <c r="A52" s="150" t="s">
        <v>153</v>
      </c>
      <c r="B52" s="151" t="s">
        <v>314</v>
      </c>
      <c r="C52" s="151" t="s">
        <v>269</v>
      </c>
      <c r="D52" s="151"/>
      <c r="E52" s="151"/>
      <c r="F52" s="152">
        <f>4772.7-268.5</f>
        <v>4504.2</v>
      </c>
    </row>
    <row r="53" spans="1:6" s="149" customFormat="1" ht="27" x14ac:dyDescent="0.2">
      <c r="A53" s="150" t="s">
        <v>231</v>
      </c>
      <c r="B53" s="151" t="s">
        <v>314</v>
      </c>
      <c r="C53" s="151" t="s">
        <v>269</v>
      </c>
      <c r="D53" s="151" t="s">
        <v>270</v>
      </c>
      <c r="E53" s="151"/>
      <c r="F53" s="152">
        <v>3770.8</v>
      </c>
    </row>
    <row r="54" spans="1:6" s="149" customFormat="1" ht="25.5" x14ac:dyDescent="0.2">
      <c r="A54" s="196" t="s">
        <v>237</v>
      </c>
      <c r="B54" s="197" t="s">
        <v>314</v>
      </c>
      <c r="C54" s="197" t="s">
        <v>269</v>
      </c>
      <c r="D54" s="197" t="s">
        <v>270</v>
      </c>
      <c r="E54" s="197" t="s">
        <v>238</v>
      </c>
      <c r="F54" s="198">
        <v>3770.8</v>
      </c>
    </row>
    <row r="55" spans="1:6" s="149" customFormat="1" ht="27" x14ac:dyDescent="0.2">
      <c r="A55" s="150" t="s">
        <v>271</v>
      </c>
      <c r="B55" s="151" t="s">
        <v>314</v>
      </c>
      <c r="C55" s="151" t="s">
        <v>269</v>
      </c>
      <c r="D55" s="151" t="s">
        <v>272</v>
      </c>
      <c r="E55" s="151"/>
      <c r="F55" s="152">
        <f>1001.9-268.5</f>
        <v>733.4</v>
      </c>
    </row>
    <row r="56" spans="1:6" s="149" customFormat="1" ht="25.5" x14ac:dyDescent="0.2">
      <c r="A56" s="196" t="s">
        <v>237</v>
      </c>
      <c r="B56" s="197" t="s">
        <v>314</v>
      </c>
      <c r="C56" s="197" t="s">
        <v>269</v>
      </c>
      <c r="D56" s="197" t="s">
        <v>272</v>
      </c>
      <c r="E56" s="197" t="s">
        <v>238</v>
      </c>
      <c r="F56" s="198">
        <f>1001.9-268.5</f>
        <v>733.4</v>
      </c>
    </row>
    <row r="57" spans="1:6" s="149" customFormat="1" ht="13.5" x14ac:dyDescent="0.2">
      <c r="A57" s="150" t="s">
        <v>155</v>
      </c>
      <c r="B57" s="151" t="s">
        <v>314</v>
      </c>
      <c r="C57" s="151" t="s">
        <v>273</v>
      </c>
      <c r="D57" s="151"/>
      <c r="E57" s="151"/>
      <c r="F57" s="152">
        <v>537</v>
      </c>
    </row>
    <row r="58" spans="1:6" s="149" customFormat="1" ht="27" x14ac:dyDescent="0.2">
      <c r="A58" s="150" t="s">
        <v>274</v>
      </c>
      <c r="B58" s="151" t="s">
        <v>314</v>
      </c>
      <c r="C58" s="151" t="s">
        <v>273</v>
      </c>
      <c r="D58" s="151" t="s">
        <v>275</v>
      </c>
      <c r="E58" s="151"/>
      <c r="F58" s="152">
        <v>537</v>
      </c>
    </row>
    <row r="59" spans="1:6" s="149" customFormat="1" ht="25.5" x14ac:dyDescent="0.2">
      <c r="A59" s="196" t="s">
        <v>237</v>
      </c>
      <c r="B59" s="197" t="s">
        <v>314</v>
      </c>
      <c r="C59" s="197" t="s">
        <v>273</v>
      </c>
      <c r="D59" s="197" t="s">
        <v>275</v>
      </c>
      <c r="E59" s="197" t="s">
        <v>238</v>
      </c>
      <c r="F59" s="198">
        <v>537</v>
      </c>
    </row>
    <row r="60" spans="1:6" s="149" customFormat="1" ht="13.5" x14ac:dyDescent="0.2">
      <c r="A60" s="150" t="s">
        <v>157</v>
      </c>
      <c r="B60" s="151" t="s">
        <v>314</v>
      </c>
      <c r="C60" s="151" t="s">
        <v>276</v>
      </c>
      <c r="D60" s="151"/>
      <c r="E60" s="151"/>
      <c r="F60" s="152">
        <v>5294.1</v>
      </c>
    </row>
    <row r="61" spans="1:6" s="149" customFormat="1" ht="13.5" x14ac:dyDescent="0.2">
      <c r="A61" s="150" t="s">
        <v>159</v>
      </c>
      <c r="B61" s="151" t="s">
        <v>314</v>
      </c>
      <c r="C61" s="151" t="s">
        <v>277</v>
      </c>
      <c r="D61" s="151"/>
      <c r="E61" s="151"/>
      <c r="F61" s="152">
        <v>529</v>
      </c>
    </row>
    <row r="62" spans="1:6" s="149" customFormat="1" ht="27" x14ac:dyDescent="0.2">
      <c r="A62" s="150" t="s">
        <v>231</v>
      </c>
      <c r="B62" s="151" t="s">
        <v>314</v>
      </c>
      <c r="C62" s="151" t="s">
        <v>277</v>
      </c>
      <c r="D62" s="151" t="s">
        <v>278</v>
      </c>
      <c r="E62" s="151"/>
      <c r="F62" s="152">
        <v>529</v>
      </c>
    </row>
    <row r="63" spans="1:6" s="149" customFormat="1" ht="25.5" x14ac:dyDescent="0.2">
      <c r="A63" s="196" t="s">
        <v>237</v>
      </c>
      <c r="B63" s="197" t="s">
        <v>314</v>
      </c>
      <c r="C63" s="197" t="s">
        <v>277</v>
      </c>
      <c r="D63" s="197" t="s">
        <v>278</v>
      </c>
      <c r="E63" s="197" t="s">
        <v>238</v>
      </c>
      <c r="F63" s="198">
        <v>529</v>
      </c>
    </row>
    <row r="64" spans="1:6" s="149" customFormat="1" ht="13.5" x14ac:dyDescent="0.2">
      <c r="A64" s="150" t="s">
        <v>161</v>
      </c>
      <c r="B64" s="151" t="s">
        <v>314</v>
      </c>
      <c r="C64" s="151" t="s">
        <v>279</v>
      </c>
      <c r="D64" s="151"/>
      <c r="E64" s="151"/>
      <c r="F64" s="152">
        <v>3152.7</v>
      </c>
    </row>
    <row r="65" spans="1:6" s="149" customFormat="1" ht="27" x14ac:dyDescent="0.2">
      <c r="A65" s="150" t="s">
        <v>231</v>
      </c>
      <c r="B65" s="151" t="s">
        <v>314</v>
      </c>
      <c r="C65" s="151" t="s">
        <v>279</v>
      </c>
      <c r="D65" s="151" t="s">
        <v>280</v>
      </c>
      <c r="E65" s="151"/>
      <c r="F65" s="152">
        <v>3152.7</v>
      </c>
    </row>
    <row r="66" spans="1:6" s="149" customFormat="1" ht="25.5" x14ac:dyDescent="0.2">
      <c r="A66" s="196" t="s">
        <v>237</v>
      </c>
      <c r="B66" s="197" t="s">
        <v>314</v>
      </c>
      <c r="C66" s="197" t="s">
        <v>279</v>
      </c>
      <c r="D66" s="197" t="s">
        <v>280</v>
      </c>
      <c r="E66" s="197" t="s">
        <v>238</v>
      </c>
      <c r="F66" s="198">
        <v>781.6</v>
      </c>
    </row>
    <row r="67" spans="1:6" s="149" customFormat="1" ht="25.5" x14ac:dyDescent="0.2">
      <c r="A67" s="196" t="s">
        <v>281</v>
      </c>
      <c r="B67" s="197" t="s">
        <v>314</v>
      </c>
      <c r="C67" s="197" t="s">
        <v>279</v>
      </c>
      <c r="D67" s="197" t="s">
        <v>280</v>
      </c>
      <c r="E67" s="197" t="s">
        <v>282</v>
      </c>
      <c r="F67" s="198">
        <v>2321.1</v>
      </c>
    </row>
    <row r="68" spans="1:6" s="149" customFormat="1" x14ac:dyDescent="0.2">
      <c r="A68" s="196" t="s">
        <v>243</v>
      </c>
      <c r="B68" s="197" t="s">
        <v>314</v>
      </c>
      <c r="C68" s="197" t="s">
        <v>279</v>
      </c>
      <c r="D68" s="197" t="s">
        <v>280</v>
      </c>
      <c r="E68" s="197" t="s">
        <v>244</v>
      </c>
      <c r="F68" s="198">
        <v>50</v>
      </c>
    </row>
    <row r="69" spans="1:6" s="149" customFormat="1" ht="13.5" x14ac:dyDescent="0.2">
      <c r="A69" s="150" t="s">
        <v>163</v>
      </c>
      <c r="B69" s="151" t="s">
        <v>314</v>
      </c>
      <c r="C69" s="151" t="s">
        <v>283</v>
      </c>
      <c r="D69" s="151"/>
      <c r="E69" s="151"/>
      <c r="F69" s="152">
        <v>1612.4</v>
      </c>
    </row>
    <row r="70" spans="1:6" s="149" customFormat="1" ht="27" x14ac:dyDescent="0.2">
      <c r="A70" s="150" t="s">
        <v>231</v>
      </c>
      <c r="B70" s="151" t="s">
        <v>314</v>
      </c>
      <c r="C70" s="151" t="s">
        <v>283</v>
      </c>
      <c r="D70" s="151" t="s">
        <v>284</v>
      </c>
      <c r="E70" s="151"/>
      <c r="F70" s="152">
        <v>1612.4</v>
      </c>
    </row>
    <row r="71" spans="1:6" s="149" customFormat="1" ht="25.5" x14ac:dyDescent="0.2">
      <c r="A71" s="196" t="s">
        <v>237</v>
      </c>
      <c r="B71" s="197" t="s">
        <v>314</v>
      </c>
      <c r="C71" s="197" t="s">
        <v>283</v>
      </c>
      <c r="D71" s="197" t="s">
        <v>284</v>
      </c>
      <c r="E71" s="197" t="s">
        <v>238</v>
      </c>
      <c r="F71" s="198">
        <v>1487.4</v>
      </c>
    </row>
    <row r="72" spans="1:6" s="149" customFormat="1" x14ac:dyDescent="0.2">
      <c r="A72" s="196" t="s">
        <v>285</v>
      </c>
      <c r="B72" s="197" t="s">
        <v>314</v>
      </c>
      <c r="C72" s="197" t="s">
        <v>283</v>
      </c>
      <c r="D72" s="197" t="s">
        <v>284</v>
      </c>
      <c r="E72" s="197" t="s">
        <v>286</v>
      </c>
      <c r="F72" s="198">
        <v>125</v>
      </c>
    </row>
    <row r="73" spans="1:6" s="149" customFormat="1" ht="13.5" x14ac:dyDescent="0.2">
      <c r="A73" s="150" t="s">
        <v>165</v>
      </c>
      <c r="B73" s="151" t="s">
        <v>314</v>
      </c>
      <c r="C73" s="151" t="s">
        <v>287</v>
      </c>
      <c r="D73" s="151"/>
      <c r="E73" s="151"/>
      <c r="F73" s="152">
        <v>558.4</v>
      </c>
    </row>
    <row r="74" spans="1:6" s="149" customFormat="1" ht="13.5" x14ac:dyDescent="0.2">
      <c r="A74" s="150" t="s">
        <v>167</v>
      </c>
      <c r="B74" s="151" t="s">
        <v>314</v>
      </c>
      <c r="C74" s="151" t="s">
        <v>288</v>
      </c>
      <c r="D74" s="151"/>
      <c r="E74" s="151"/>
      <c r="F74" s="152">
        <v>558.4</v>
      </c>
    </row>
    <row r="75" spans="1:6" s="149" customFormat="1" ht="27" x14ac:dyDescent="0.2">
      <c r="A75" s="150" t="s">
        <v>231</v>
      </c>
      <c r="B75" s="151" t="s">
        <v>314</v>
      </c>
      <c r="C75" s="151" t="s">
        <v>288</v>
      </c>
      <c r="D75" s="151" t="s">
        <v>289</v>
      </c>
      <c r="E75" s="151"/>
      <c r="F75" s="152">
        <v>558.4</v>
      </c>
    </row>
    <row r="76" spans="1:6" s="149" customFormat="1" ht="25.5" x14ac:dyDescent="0.2">
      <c r="A76" s="196" t="s">
        <v>237</v>
      </c>
      <c r="B76" s="197" t="s">
        <v>314</v>
      </c>
      <c r="C76" s="197" t="s">
        <v>288</v>
      </c>
      <c r="D76" s="197" t="s">
        <v>289</v>
      </c>
      <c r="E76" s="197" t="s">
        <v>238</v>
      </c>
      <c r="F76" s="198">
        <v>558.4</v>
      </c>
    </row>
    <row r="77" spans="1:6" s="149" customFormat="1" ht="13.5" x14ac:dyDescent="0.2">
      <c r="A77" s="150" t="s">
        <v>169</v>
      </c>
      <c r="B77" s="151" t="s">
        <v>314</v>
      </c>
      <c r="C77" s="151" t="s">
        <v>290</v>
      </c>
      <c r="D77" s="151"/>
      <c r="E77" s="151"/>
      <c r="F77" s="152">
        <v>23.7</v>
      </c>
    </row>
    <row r="78" spans="1:6" s="149" customFormat="1" ht="27" x14ac:dyDescent="0.2">
      <c r="A78" s="150" t="s">
        <v>175</v>
      </c>
      <c r="B78" s="151" t="s">
        <v>314</v>
      </c>
      <c r="C78" s="151" t="s">
        <v>291</v>
      </c>
      <c r="D78" s="151"/>
      <c r="E78" s="151"/>
      <c r="F78" s="152">
        <v>23.7</v>
      </c>
    </row>
    <row r="79" spans="1:6" s="149" customFormat="1" ht="27" x14ac:dyDescent="0.2">
      <c r="A79" s="150" t="s">
        <v>231</v>
      </c>
      <c r="B79" s="151" t="s">
        <v>314</v>
      </c>
      <c r="C79" s="151" t="s">
        <v>291</v>
      </c>
      <c r="D79" s="151" t="s">
        <v>292</v>
      </c>
      <c r="E79" s="151"/>
      <c r="F79" s="152">
        <v>20.2</v>
      </c>
    </row>
    <row r="80" spans="1:6" s="149" customFormat="1" ht="25.5" x14ac:dyDescent="0.2">
      <c r="A80" s="196" t="s">
        <v>237</v>
      </c>
      <c r="B80" s="197" t="s">
        <v>314</v>
      </c>
      <c r="C80" s="197" t="s">
        <v>291</v>
      </c>
      <c r="D80" s="197" t="s">
        <v>292</v>
      </c>
      <c r="E80" s="197" t="s">
        <v>238</v>
      </c>
      <c r="F80" s="198">
        <v>20.2</v>
      </c>
    </row>
    <row r="81" spans="1:6" s="149" customFormat="1" ht="27" x14ac:dyDescent="0.2">
      <c r="A81" s="150" t="s">
        <v>231</v>
      </c>
      <c r="B81" s="151" t="s">
        <v>314</v>
      </c>
      <c r="C81" s="151" t="s">
        <v>291</v>
      </c>
      <c r="D81" s="151" t="s">
        <v>293</v>
      </c>
      <c r="E81" s="151"/>
      <c r="F81" s="152">
        <v>3.5</v>
      </c>
    </row>
    <row r="82" spans="1:6" s="149" customFormat="1" ht="25.5" x14ac:dyDescent="0.2">
      <c r="A82" s="196" t="s">
        <v>237</v>
      </c>
      <c r="B82" s="197" t="s">
        <v>314</v>
      </c>
      <c r="C82" s="197" t="s">
        <v>291</v>
      </c>
      <c r="D82" s="197" t="s">
        <v>293</v>
      </c>
      <c r="E82" s="197" t="s">
        <v>238</v>
      </c>
      <c r="F82" s="198">
        <v>3.5</v>
      </c>
    </row>
    <row r="83" spans="1:6" s="149" customFormat="1" ht="13.5" x14ac:dyDescent="0.2">
      <c r="A83" s="150" t="s">
        <v>181</v>
      </c>
      <c r="B83" s="151" t="s">
        <v>314</v>
      </c>
      <c r="C83" s="151" t="s">
        <v>294</v>
      </c>
      <c r="D83" s="151"/>
      <c r="E83" s="151"/>
      <c r="F83" s="152">
        <v>86233.2</v>
      </c>
    </row>
    <row r="84" spans="1:6" s="149" customFormat="1" ht="13.5" x14ac:dyDescent="0.2">
      <c r="A84" s="150" t="s">
        <v>183</v>
      </c>
      <c r="B84" s="151" t="s">
        <v>314</v>
      </c>
      <c r="C84" s="151" t="s">
        <v>295</v>
      </c>
      <c r="D84" s="151"/>
      <c r="E84" s="151"/>
      <c r="F84" s="152">
        <f>80893+18.9</f>
        <v>80911.899999999994</v>
      </c>
    </row>
    <row r="85" spans="1:6" s="149" customFormat="1" ht="27" x14ac:dyDescent="0.2">
      <c r="A85" s="150" t="s">
        <v>231</v>
      </c>
      <c r="B85" s="151" t="s">
        <v>314</v>
      </c>
      <c r="C85" s="151" t="s">
        <v>295</v>
      </c>
      <c r="D85" s="151" t="s">
        <v>292</v>
      </c>
      <c r="E85" s="151"/>
      <c r="F85" s="152">
        <f>19167.6+18.9</f>
        <v>19186.5</v>
      </c>
    </row>
    <row r="86" spans="1:6" s="149" customFormat="1" ht="51" x14ac:dyDescent="0.2">
      <c r="A86" s="196" t="s">
        <v>233</v>
      </c>
      <c r="B86" s="197" t="s">
        <v>314</v>
      </c>
      <c r="C86" s="197" t="s">
        <v>295</v>
      </c>
      <c r="D86" s="197" t="s">
        <v>292</v>
      </c>
      <c r="E86" s="197" t="s">
        <v>234</v>
      </c>
      <c r="F86" s="198">
        <f>14949.5+18.9</f>
        <v>14968.4</v>
      </c>
    </row>
    <row r="87" spans="1:6" s="149" customFormat="1" ht="25.5" x14ac:dyDescent="0.2">
      <c r="A87" s="196" t="s">
        <v>237</v>
      </c>
      <c r="B87" s="197" t="s">
        <v>314</v>
      </c>
      <c r="C87" s="197" t="s">
        <v>295</v>
      </c>
      <c r="D87" s="197" t="s">
        <v>292</v>
      </c>
      <c r="E87" s="197" t="s">
        <v>238</v>
      </c>
      <c r="F87" s="198">
        <v>4217.3</v>
      </c>
    </row>
    <row r="88" spans="1:6" s="149" customFormat="1" x14ac:dyDescent="0.2">
      <c r="A88" s="196" t="s">
        <v>243</v>
      </c>
      <c r="B88" s="197" t="s">
        <v>314</v>
      </c>
      <c r="C88" s="197" t="s">
        <v>295</v>
      </c>
      <c r="D88" s="197" t="s">
        <v>292</v>
      </c>
      <c r="E88" s="197" t="s">
        <v>244</v>
      </c>
      <c r="F88" s="198">
        <v>0.8</v>
      </c>
    </row>
    <row r="89" spans="1:6" s="149" customFormat="1" ht="13.5" x14ac:dyDescent="0.2">
      <c r="A89" s="150" t="s">
        <v>296</v>
      </c>
      <c r="B89" s="151" t="s">
        <v>314</v>
      </c>
      <c r="C89" s="151" t="s">
        <v>295</v>
      </c>
      <c r="D89" s="151" t="s">
        <v>297</v>
      </c>
      <c r="E89" s="151"/>
      <c r="F89" s="152">
        <v>631.29999999999995</v>
      </c>
    </row>
    <row r="90" spans="1:6" s="149" customFormat="1" ht="25.5" x14ac:dyDescent="0.2">
      <c r="A90" s="196" t="s">
        <v>237</v>
      </c>
      <c r="B90" s="197" t="s">
        <v>314</v>
      </c>
      <c r="C90" s="197" t="s">
        <v>295</v>
      </c>
      <c r="D90" s="197" t="s">
        <v>297</v>
      </c>
      <c r="E90" s="197" t="s">
        <v>238</v>
      </c>
      <c r="F90" s="198">
        <v>631.29999999999995</v>
      </c>
    </row>
    <row r="91" spans="1:6" s="149" customFormat="1" ht="40.5" x14ac:dyDescent="0.2">
      <c r="A91" s="150" t="s">
        <v>298</v>
      </c>
      <c r="B91" s="151" t="s">
        <v>314</v>
      </c>
      <c r="C91" s="151" t="s">
        <v>295</v>
      </c>
      <c r="D91" s="151" t="s">
        <v>299</v>
      </c>
      <c r="E91" s="151"/>
      <c r="F91" s="152">
        <v>58713.1</v>
      </c>
    </row>
    <row r="92" spans="1:6" s="149" customFormat="1" ht="25.5" x14ac:dyDescent="0.2">
      <c r="A92" s="196" t="s">
        <v>237</v>
      </c>
      <c r="B92" s="197" t="s">
        <v>314</v>
      </c>
      <c r="C92" s="197" t="s">
        <v>295</v>
      </c>
      <c r="D92" s="197" t="s">
        <v>299</v>
      </c>
      <c r="E92" s="197" t="s">
        <v>238</v>
      </c>
      <c r="F92" s="198">
        <v>58713.1</v>
      </c>
    </row>
    <row r="93" spans="1:6" s="149" customFormat="1" ht="27" x14ac:dyDescent="0.2">
      <c r="A93" s="150" t="s">
        <v>300</v>
      </c>
      <c r="B93" s="151" t="s">
        <v>314</v>
      </c>
      <c r="C93" s="151" t="s">
        <v>295</v>
      </c>
      <c r="D93" s="151" t="s">
        <v>301</v>
      </c>
      <c r="E93" s="151"/>
      <c r="F93" s="152">
        <v>2381</v>
      </c>
    </row>
    <row r="94" spans="1:6" s="149" customFormat="1" ht="25.5" x14ac:dyDescent="0.2">
      <c r="A94" s="196" t="s">
        <v>237</v>
      </c>
      <c r="B94" s="197" t="s">
        <v>314</v>
      </c>
      <c r="C94" s="197" t="s">
        <v>295</v>
      </c>
      <c r="D94" s="197" t="s">
        <v>301</v>
      </c>
      <c r="E94" s="197" t="s">
        <v>238</v>
      </c>
      <c r="F94" s="198">
        <v>2381</v>
      </c>
    </row>
    <row r="95" spans="1:6" s="149" customFormat="1" ht="13.5" x14ac:dyDescent="0.2">
      <c r="A95" s="150" t="s">
        <v>185</v>
      </c>
      <c r="B95" s="151" t="s">
        <v>314</v>
      </c>
      <c r="C95" s="151" t="s">
        <v>302</v>
      </c>
      <c r="D95" s="151"/>
      <c r="E95" s="151"/>
      <c r="F95" s="152">
        <f>5340.2-18.9</f>
        <v>5321.3</v>
      </c>
    </row>
    <row r="96" spans="1:6" s="149" customFormat="1" ht="27" x14ac:dyDescent="0.2">
      <c r="A96" s="150" t="s">
        <v>231</v>
      </c>
      <c r="B96" s="151" t="s">
        <v>314</v>
      </c>
      <c r="C96" s="151" t="s">
        <v>302</v>
      </c>
      <c r="D96" s="151" t="s">
        <v>293</v>
      </c>
      <c r="E96" s="151"/>
      <c r="F96" s="152">
        <f>5340.2-18.9</f>
        <v>5321.3</v>
      </c>
    </row>
    <row r="97" spans="1:6" s="149" customFormat="1" ht="51" x14ac:dyDescent="0.2">
      <c r="A97" s="196" t="s">
        <v>233</v>
      </c>
      <c r="B97" s="197" t="s">
        <v>314</v>
      </c>
      <c r="C97" s="197" t="s">
        <v>302</v>
      </c>
      <c r="D97" s="197" t="s">
        <v>293</v>
      </c>
      <c r="E97" s="197" t="s">
        <v>234</v>
      </c>
      <c r="F97" s="198">
        <f>5328.2-18.9</f>
        <v>5309.3</v>
      </c>
    </row>
    <row r="98" spans="1:6" s="149" customFormat="1" ht="25.5" x14ac:dyDescent="0.2">
      <c r="A98" s="196" t="s">
        <v>237</v>
      </c>
      <c r="B98" s="197" t="s">
        <v>314</v>
      </c>
      <c r="C98" s="197" t="s">
        <v>302</v>
      </c>
      <c r="D98" s="197" t="s">
        <v>293</v>
      </c>
      <c r="E98" s="197" t="s">
        <v>238</v>
      </c>
      <c r="F98" s="198">
        <v>12</v>
      </c>
    </row>
    <row r="99" spans="1:6" s="149" customFormat="1" ht="13.5" x14ac:dyDescent="0.2">
      <c r="A99" s="150" t="s">
        <v>199</v>
      </c>
      <c r="B99" s="151" t="s">
        <v>314</v>
      </c>
      <c r="C99" s="151" t="s">
        <v>303</v>
      </c>
      <c r="D99" s="151"/>
      <c r="E99" s="151"/>
      <c r="F99" s="152">
        <v>263.2</v>
      </c>
    </row>
    <row r="100" spans="1:6" s="149" customFormat="1" ht="13.5" x14ac:dyDescent="0.2">
      <c r="A100" s="150" t="s">
        <v>201</v>
      </c>
      <c r="B100" s="151" t="s">
        <v>314</v>
      </c>
      <c r="C100" s="151" t="s">
        <v>304</v>
      </c>
      <c r="D100" s="151"/>
      <c r="E100" s="151"/>
      <c r="F100" s="152">
        <v>263.2</v>
      </c>
    </row>
    <row r="101" spans="1:6" s="149" customFormat="1" ht="13.5" x14ac:dyDescent="0.2">
      <c r="A101" s="150" t="s">
        <v>305</v>
      </c>
      <c r="B101" s="151" t="s">
        <v>314</v>
      </c>
      <c r="C101" s="151" t="s">
        <v>304</v>
      </c>
      <c r="D101" s="151" t="s">
        <v>306</v>
      </c>
      <c r="E101" s="151"/>
      <c r="F101" s="152">
        <v>263.2</v>
      </c>
    </row>
    <row r="102" spans="1:6" s="149" customFormat="1" x14ac:dyDescent="0.2">
      <c r="A102" s="196" t="s">
        <v>285</v>
      </c>
      <c r="B102" s="197" t="s">
        <v>314</v>
      </c>
      <c r="C102" s="197" t="s">
        <v>304</v>
      </c>
      <c r="D102" s="197" t="s">
        <v>306</v>
      </c>
      <c r="E102" s="197" t="s">
        <v>286</v>
      </c>
      <c r="F102" s="198">
        <v>263.2</v>
      </c>
    </row>
    <row r="103" spans="1:6" s="149" customFormat="1" ht="13.5" x14ac:dyDescent="0.2">
      <c r="A103" s="150" t="s">
        <v>203</v>
      </c>
      <c r="B103" s="151" t="s">
        <v>314</v>
      </c>
      <c r="C103" s="151" t="s">
        <v>307</v>
      </c>
      <c r="D103" s="151"/>
      <c r="E103" s="151"/>
      <c r="F103" s="152">
        <v>18.899999999999999</v>
      </c>
    </row>
    <row r="104" spans="1:6" s="149" customFormat="1" ht="13.5" x14ac:dyDescent="0.2">
      <c r="A104" s="150" t="s">
        <v>207</v>
      </c>
      <c r="B104" s="151" t="s">
        <v>314</v>
      </c>
      <c r="C104" s="151" t="s">
        <v>308</v>
      </c>
      <c r="D104" s="151"/>
      <c r="E104" s="151"/>
      <c r="F104" s="152">
        <v>18.899999999999999</v>
      </c>
    </row>
    <row r="105" spans="1:6" s="149" customFormat="1" ht="27" x14ac:dyDescent="0.2">
      <c r="A105" s="150" t="s">
        <v>231</v>
      </c>
      <c r="B105" s="151" t="s">
        <v>314</v>
      </c>
      <c r="C105" s="151" t="s">
        <v>308</v>
      </c>
      <c r="D105" s="151" t="s">
        <v>309</v>
      </c>
      <c r="E105" s="151"/>
      <c r="F105" s="152">
        <v>18.899999999999999</v>
      </c>
    </row>
    <row r="106" spans="1:6" s="149" customFormat="1" ht="25.5" x14ac:dyDescent="0.2">
      <c r="A106" s="196" t="s">
        <v>237</v>
      </c>
      <c r="B106" s="197" t="s">
        <v>314</v>
      </c>
      <c r="C106" s="197" t="s">
        <v>308</v>
      </c>
      <c r="D106" s="197" t="s">
        <v>309</v>
      </c>
      <c r="E106" s="197" t="s">
        <v>238</v>
      </c>
      <c r="F106" s="198">
        <v>18.899999999999999</v>
      </c>
    </row>
    <row r="107" spans="1:6" s="149" customFormat="1" ht="27" x14ac:dyDescent="0.2">
      <c r="A107" s="150" t="s">
        <v>315</v>
      </c>
      <c r="B107" s="151" t="s">
        <v>316</v>
      </c>
      <c r="C107" s="151"/>
      <c r="D107" s="151"/>
      <c r="E107" s="151"/>
      <c r="F107" s="152">
        <v>3171.2</v>
      </c>
    </row>
    <row r="108" spans="1:6" s="149" customFormat="1" ht="13.5" x14ac:dyDescent="0.2">
      <c r="A108" s="150" t="s">
        <v>121</v>
      </c>
      <c r="B108" s="151" t="s">
        <v>316</v>
      </c>
      <c r="C108" s="151" t="s">
        <v>229</v>
      </c>
      <c r="D108" s="151"/>
      <c r="E108" s="151"/>
      <c r="F108" s="152">
        <f>F109+F114</f>
        <v>3171.2</v>
      </c>
    </row>
    <row r="109" spans="1:6" s="149" customFormat="1" ht="40.5" x14ac:dyDescent="0.2">
      <c r="A109" s="150" t="s">
        <v>125</v>
      </c>
      <c r="B109" s="151" t="s">
        <v>316</v>
      </c>
      <c r="C109" s="151" t="s">
        <v>235</v>
      </c>
      <c r="D109" s="151"/>
      <c r="E109" s="151"/>
      <c r="F109" s="152">
        <v>3007.2</v>
      </c>
    </row>
    <row r="110" spans="1:6" s="149" customFormat="1" ht="27" x14ac:dyDescent="0.2">
      <c r="A110" s="150" t="s">
        <v>231</v>
      </c>
      <c r="B110" s="151" t="s">
        <v>316</v>
      </c>
      <c r="C110" s="151" t="s">
        <v>235</v>
      </c>
      <c r="D110" s="151" t="s">
        <v>236</v>
      </c>
      <c r="E110" s="151"/>
      <c r="F110" s="152">
        <v>145.69999999999999</v>
      </c>
    </row>
    <row r="111" spans="1:6" s="149" customFormat="1" ht="25.5" x14ac:dyDescent="0.2">
      <c r="A111" s="196" t="s">
        <v>237</v>
      </c>
      <c r="B111" s="197" t="s">
        <v>316</v>
      </c>
      <c r="C111" s="197" t="s">
        <v>235</v>
      </c>
      <c r="D111" s="197" t="s">
        <v>236</v>
      </c>
      <c r="E111" s="197" t="s">
        <v>238</v>
      </c>
      <c r="F111" s="198">
        <v>145.69999999999999</v>
      </c>
    </row>
    <row r="112" spans="1:6" s="149" customFormat="1" ht="27" x14ac:dyDescent="0.2">
      <c r="A112" s="150" t="s">
        <v>231</v>
      </c>
      <c r="B112" s="151" t="s">
        <v>316</v>
      </c>
      <c r="C112" s="151" t="s">
        <v>235</v>
      </c>
      <c r="D112" s="151" t="s">
        <v>239</v>
      </c>
      <c r="E112" s="151"/>
      <c r="F112" s="152">
        <v>2861.5</v>
      </c>
    </row>
    <row r="113" spans="1:6" s="149" customFormat="1" ht="51" x14ac:dyDescent="0.2">
      <c r="A113" s="196" t="s">
        <v>233</v>
      </c>
      <c r="B113" s="197" t="s">
        <v>316</v>
      </c>
      <c r="C113" s="197" t="s">
        <v>235</v>
      </c>
      <c r="D113" s="197" t="s">
        <v>239</v>
      </c>
      <c r="E113" s="197" t="s">
        <v>234</v>
      </c>
      <c r="F113" s="198">
        <v>2861.5</v>
      </c>
    </row>
    <row r="114" spans="1:6" s="149" customFormat="1" ht="40.5" x14ac:dyDescent="0.2">
      <c r="A114" s="150" t="s">
        <v>129</v>
      </c>
      <c r="B114" s="151" t="s">
        <v>316</v>
      </c>
      <c r="C114" s="151" t="s">
        <v>249</v>
      </c>
      <c r="D114" s="151"/>
      <c r="E114" s="151"/>
      <c r="F114" s="152">
        <v>164</v>
      </c>
    </row>
    <row r="115" spans="1:6" s="149" customFormat="1" ht="67.5" x14ac:dyDescent="0.2">
      <c r="A115" s="150" t="s">
        <v>245</v>
      </c>
      <c r="B115" s="151" t="s">
        <v>316</v>
      </c>
      <c r="C115" s="151" t="s">
        <v>249</v>
      </c>
      <c r="D115" s="151" t="s">
        <v>250</v>
      </c>
      <c r="E115" s="151"/>
      <c r="F115" s="152">
        <v>164</v>
      </c>
    </row>
    <row r="116" spans="1:6" s="149" customFormat="1" x14ac:dyDescent="0.2">
      <c r="A116" s="196" t="s">
        <v>247</v>
      </c>
      <c r="B116" s="197" t="s">
        <v>316</v>
      </c>
      <c r="C116" s="197" t="s">
        <v>249</v>
      </c>
      <c r="D116" s="197" t="s">
        <v>250</v>
      </c>
      <c r="E116" s="197" t="s">
        <v>248</v>
      </c>
      <c r="F116" s="198">
        <v>164</v>
      </c>
    </row>
  </sheetData>
  <mergeCells count="6">
    <mergeCell ref="D1:F7"/>
    <mergeCell ref="A8:F9"/>
    <mergeCell ref="A11:B11"/>
    <mergeCell ref="A12:A13"/>
    <mergeCell ref="B12:E12"/>
    <mergeCell ref="F12:F13"/>
  </mergeCells>
  <pageMargins left="0.98425196850393704" right="0.39370078740157483" top="0.39370078740157483" bottom="0.39370078740157483" header="0.31496062992125984" footer="0.31496062992125984"/>
  <pageSetup paperSize="9" scale="76" fitToHeight="0" orientation="portrait" r:id="rId1"/>
  <headerFooter alignWithMargins="0"/>
  <rowBreaks count="1" manualBreakCount="1">
    <brk id="8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8"/>
  <sheetViews>
    <sheetView view="pageBreakPreview" zoomScaleSheetLayoutView="100" workbookViewId="0">
      <selection activeCell="A3" sqref="A3:D3"/>
    </sheetView>
  </sheetViews>
  <sheetFormatPr defaultRowHeight="12.75" x14ac:dyDescent="0.25"/>
  <cols>
    <col min="1" max="1" width="66.85546875" style="160" customWidth="1"/>
    <col min="2" max="4" width="19.140625" style="160" customWidth="1"/>
    <col min="5" max="256" width="9.140625" style="160"/>
    <col min="257" max="257" width="66.85546875" style="160" customWidth="1"/>
    <col min="258" max="260" width="19.140625" style="160" customWidth="1"/>
    <col min="261" max="512" width="9.140625" style="160"/>
    <col min="513" max="513" width="66.85546875" style="160" customWidth="1"/>
    <col min="514" max="516" width="19.140625" style="160" customWidth="1"/>
    <col min="517" max="768" width="9.140625" style="160"/>
    <col min="769" max="769" width="66.85546875" style="160" customWidth="1"/>
    <col min="770" max="772" width="19.140625" style="160" customWidth="1"/>
    <col min="773" max="1024" width="9.140625" style="160"/>
    <col min="1025" max="1025" width="66.85546875" style="160" customWidth="1"/>
    <col min="1026" max="1028" width="19.140625" style="160" customWidth="1"/>
    <col min="1029" max="1280" width="9.140625" style="160"/>
    <col min="1281" max="1281" width="66.85546875" style="160" customWidth="1"/>
    <col min="1282" max="1284" width="19.140625" style="160" customWidth="1"/>
    <col min="1285" max="1536" width="9.140625" style="160"/>
    <col min="1537" max="1537" width="66.85546875" style="160" customWidth="1"/>
    <col min="1538" max="1540" width="19.140625" style="160" customWidth="1"/>
    <col min="1541" max="1792" width="9.140625" style="160"/>
    <col min="1793" max="1793" width="66.85546875" style="160" customWidth="1"/>
    <col min="1794" max="1796" width="19.140625" style="160" customWidth="1"/>
    <col min="1797" max="2048" width="9.140625" style="160"/>
    <col min="2049" max="2049" width="66.85546875" style="160" customWidth="1"/>
    <col min="2050" max="2052" width="19.140625" style="160" customWidth="1"/>
    <col min="2053" max="2304" width="9.140625" style="160"/>
    <col min="2305" max="2305" width="66.85546875" style="160" customWidth="1"/>
    <col min="2306" max="2308" width="19.140625" style="160" customWidth="1"/>
    <col min="2309" max="2560" width="9.140625" style="160"/>
    <col min="2561" max="2561" width="66.85546875" style="160" customWidth="1"/>
    <col min="2562" max="2564" width="19.140625" style="160" customWidth="1"/>
    <col min="2565" max="2816" width="9.140625" style="160"/>
    <col min="2817" max="2817" width="66.85546875" style="160" customWidth="1"/>
    <col min="2818" max="2820" width="19.140625" style="160" customWidth="1"/>
    <col min="2821" max="3072" width="9.140625" style="160"/>
    <col min="3073" max="3073" width="66.85546875" style="160" customWidth="1"/>
    <col min="3074" max="3076" width="19.140625" style="160" customWidth="1"/>
    <col min="3077" max="3328" width="9.140625" style="160"/>
    <col min="3329" max="3329" width="66.85546875" style="160" customWidth="1"/>
    <col min="3330" max="3332" width="19.140625" style="160" customWidth="1"/>
    <col min="3333" max="3584" width="9.140625" style="160"/>
    <col min="3585" max="3585" width="66.85546875" style="160" customWidth="1"/>
    <col min="3586" max="3588" width="19.140625" style="160" customWidth="1"/>
    <col min="3589" max="3840" width="9.140625" style="160"/>
    <col min="3841" max="3841" width="66.85546875" style="160" customWidth="1"/>
    <col min="3842" max="3844" width="19.140625" style="160" customWidth="1"/>
    <col min="3845" max="4096" width="9.140625" style="160"/>
    <col min="4097" max="4097" width="66.85546875" style="160" customWidth="1"/>
    <col min="4098" max="4100" width="19.140625" style="160" customWidth="1"/>
    <col min="4101" max="4352" width="9.140625" style="160"/>
    <col min="4353" max="4353" width="66.85546875" style="160" customWidth="1"/>
    <col min="4354" max="4356" width="19.140625" style="160" customWidth="1"/>
    <col min="4357" max="4608" width="9.140625" style="160"/>
    <col min="4609" max="4609" width="66.85546875" style="160" customWidth="1"/>
    <col min="4610" max="4612" width="19.140625" style="160" customWidth="1"/>
    <col min="4613" max="4864" width="9.140625" style="160"/>
    <col min="4865" max="4865" width="66.85546875" style="160" customWidth="1"/>
    <col min="4866" max="4868" width="19.140625" style="160" customWidth="1"/>
    <col min="4869" max="5120" width="9.140625" style="160"/>
    <col min="5121" max="5121" width="66.85546875" style="160" customWidth="1"/>
    <col min="5122" max="5124" width="19.140625" style="160" customWidth="1"/>
    <col min="5125" max="5376" width="9.140625" style="160"/>
    <col min="5377" max="5377" width="66.85546875" style="160" customWidth="1"/>
    <col min="5378" max="5380" width="19.140625" style="160" customWidth="1"/>
    <col min="5381" max="5632" width="9.140625" style="160"/>
    <col min="5633" max="5633" width="66.85546875" style="160" customWidth="1"/>
    <col min="5634" max="5636" width="19.140625" style="160" customWidth="1"/>
    <col min="5637" max="5888" width="9.140625" style="160"/>
    <col min="5889" max="5889" width="66.85546875" style="160" customWidth="1"/>
    <col min="5890" max="5892" width="19.140625" style="160" customWidth="1"/>
    <col min="5893" max="6144" width="9.140625" style="160"/>
    <col min="6145" max="6145" width="66.85546875" style="160" customWidth="1"/>
    <col min="6146" max="6148" width="19.140625" style="160" customWidth="1"/>
    <col min="6149" max="6400" width="9.140625" style="160"/>
    <col min="6401" max="6401" width="66.85546875" style="160" customWidth="1"/>
    <col min="6402" max="6404" width="19.140625" style="160" customWidth="1"/>
    <col min="6405" max="6656" width="9.140625" style="160"/>
    <col min="6657" max="6657" width="66.85546875" style="160" customWidth="1"/>
    <col min="6658" max="6660" width="19.140625" style="160" customWidth="1"/>
    <col min="6661" max="6912" width="9.140625" style="160"/>
    <col min="6913" max="6913" width="66.85546875" style="160" customWidth="1"/>
    <col min="6914" max="6916" width="19.140625" style="160" customWidth="1"/>
    <col min="6917" max="7168" width="9.140625" style="160"/>
    <col min="7169" max="7169" width="66.85546875" style="160" customWidth="1"/>
    <col min="7170" max="7172" width="19.140625" style="160" customWidth="1"/>
    <col min="7173" max="7424" width="9.140625" style="160"/>
    <col min="7425" max="7425" width="66.85546875" style="160" customWidth="1"/>
    <col min="7426" max="7428" width="19.140625" style="160" customWidth="1"/>
    <col min="7429" max="7680" width="9.140625" style="160"/>
    <col min="7681" max="7681" width="66.85546875" style="160" customWidth="1"/>
    <col min="7682" max="7684" width="19.140625" style="160" customWidth="1"/>
    <col min="7685" max="7936" width="9.140625" style="160"/>
    <col min="7937" max="7937" width="66.85546875" style="160" customWidth="1"/>
    <col min="7938" max="7940" width="19.140625" style="160" customWidth="1"/>
    <col min="7941" max="8192" width="9.140625" style="160"/>
    <col min="8193" max="8193" width="66.85546875" style="160" customWidth="1"/>
    <col min="8194" max="8196" width="19.140625" style="160" customWidth="1"/>
    <col min="8197" max="8448" width="9.140625" style="160"/>
    <col min="8449" max="8449" width="66.85546875" style="160" customWidth="1"/>
    <col min="8450" max="8452" width="19.140625" style="160" customWidth="1"/>
    <col min="8453" max="8704" width="9.140625" style="160"/>
    <col min="8705" max="8705" width="66.85546875" style="160" customWidth="1"/>
    <col min="8706" max="8708" width="19.140625" style="160" customWidth="1"/>
    <col min="8709" max="8960" width="9.140625" style="160"/>
    <col min="8961" max="8961" width="66.85546875" style="160" customWidth="1"/>
    <col min="8962" max="8964" width="19.140625" style="160" customWidth="1"/>
    <col min="8965" max="9216" width="9.140625" style="160"/>
    <col min="9217" max="9217" width="66.85546875" style="160" customWidth="1"/>
    <col min="9218" max="9220" width="19.140625" style="160" customWidth="1"/>
    <col min="9221" max="9472" width="9.140625" style="160"/>
    <col min="9473" max="9473" width="66.85546875" style="160" customWidth="1"/>
    <col min="9474" max="9476" width="19.140625" style="160" customWidth="1"/>
    <col min="9477" max="9728" width="9.140625" style="160"/>
    <col min="9729" max="9729" width="66.85546875" style="160" customWidth="1"/>
    <col min="9730" max="9732" width="19.140625" style="160" customWidth="1"/>
    <col min="9733" max="9984" width="9.140625" style="160"/>
    <col min="9985" max="9985" width="66.85546875" style="160" customWidth="1"/>
    <col min="9986" max="9988" width="19.140625" style="160" customWidth="1"/>
    <col min="9989" max="10240" width="9.140625" style="160"/>
    <col min="10241" max="10241" width="66.85546875" style="160" customWidth="1"/>
    <col min="10242" max="10244" width="19.140625" style="160" customWidth="1"/>
    <col min="10245" max="10496" width="9.140625" style="160"/>
    <col min="10497" max="10497" width="66.85546875" style="160" customWidth="1"/>
    <col min="10498" max="10500" width="19.140625" style="160" customWidth="1"/>
    <col min="10501" max="10752" width="9.140625" style="160"/>
    <col min="10753" max="10753" width="66.85546875" style="160" customWidth="1"/>
    <col min="10754" max="10756" width="19.140625" style="160" customWidth="1"/>
    <col min="10757" max="11008" width="9.140625" style="160"/>
    <col min="11009" max="11009" width="66.85546875" style="160" customWidth="1"/>
    <col min="11010" max="11012" width="19.140625" style="160" customWidth="1"/>
    <col min="11013" max="11264" width="9.140625" style="160"/>
    <col min="11265" max="11265" width="66.85546875" style="160" customWidth="1"/>
    <col min="11266" max="11268" width="19.140625" style="160" customWidth="1"/>
    <col min="11269" max="11520" width="9.140625" style="160"/>
    <col min="11521" max="11521" width="66.85546875" style="160" customWidth="1"/>
    <col min="11522" max="11524" width="19.140625" style="160" customWidth="1"/>
    <col min="11525" max="11776" width="9.140625" style="160"/>
    <col min="11777" max="11777" width="66.85546875" style="160" customWidth="1"/>
    <col min="11778" max="11780" width="19.140625" style="160" customWidth="1"/>
    <col min="11781" max="12032" width="9.140625" style="160"/>
    <col min="12033" max="12033" width="66.85546875" style="160" customWidth="1"/>
    <col min="12034" max="12036" width="19.140625" style="160" customWidth="1"/>
    <col min="12037" max="12288" width="9.140625" style="160"/>
    <col min="12289" max="12289" width="66.85546875" style="160" customWidth="1"/>
    <col min="12290" max="12292" width="19.140625" style="160" customWidth="1"/>
    <col min="12293" max="12544" width="9.140625" style="160"/>
    <col min="12545" max="12545" width="66.85546875" style="160" customWidth="1"/>
    <col min="12546" max="12548" width="19.140625" style="160" customWidth="1"/>
    <col min="12549" max="12800" width="9.140625" style="160"/>
    <col min="12801" max="12801" width="66.85546875" style="160" customWidth="1"/>
    <col min="12802" max="12804" width="19.140625" style="160" customWidth="1"/>
    <col min="12805" max="13056" width="9.140625" style="160"/>
    <col min="13057" max="13057" width="66.85546875" style="160" customWidth="1"/>
    <col min="13058" max="13060" width="19.140625" style="160" customWidth="1"/>
    <col min="13061" max="13312" width="9.140625" style="160"/>
    <col min="13313" max="13313" width="66.85546875" style="160" customWidth="1"/>
    <col min="13314" max="13316" width="19.140625" style="160" customWidth="1"/>
    <col min="13317" max="13568" width="9.140625" style="160"/>
    <col min="13569" max="13569" width="66.85546875" style="160" customWidth="1"/>
    <col min="13570" max="13572" width="19.140625" style="160" customWidth="1"/>
    <col min="13573" max="13824" width="9.140625" style="160"/>
    <col min="13825" max="13825" width="66.85546875" style="160" customWidth="1"/>
    <col min="13826" max="13828" width="19.140625" style="160" customWidth="1"/>
    <col min="13829" max="14080" width="9.140625" style="160"/>
    <col min="14081" max="14081" width="66.85546875" style="160" customWidth="1"/>
    <col min="14082" max="14084" width="19.140625" style="160" customWidth="1"/>
    <col min="14085" max="14336" width="9.140625" style="160"/>
    <col min="14337" max="14337" width="66.85546875" style="160" customWidth="1"/>
    <col min="14338" max="14340" width="19.140625" style="160" customWidth="1"/>
    <col min="14341" max="14592" width="9.140625" style="160"/>
    <col min="14593" max="14593" width="66.85546875" style="160" customWidth="1"/>
    <col min="14594" max="14596" width="19.140625" style="160" customWidth="1"/>
    <col min="14597" max="14848" width="9.140625" style="160"/>
    <col min="14849" max="14849" width="66.85546875" style="160" customWidth="1"/>
    <col min="14850" max="14852" width="19.140625" style="160" customWidth="1"/>
    <col min="14853" max="15104" width="9.140625" style="160"/>
    <col min="15105" max="15105" width="66.85546875" style="160" customWidth="1"/>
    <col min="15106" max="15108" width="19.140625" style="160" customWidth="1"/>
    <col min="15109" max="15360" width="9.140625" style="160"/>
    <col min="15361" max="15361" width="66.85546875" style="160" customWidth="1"/>
    <col min="15362" max="15364" width="19.140625" style="160" customWidth="1"/>
    <col min="15365" max="15616" width="9.140625" style="160"/>
    <col min="15617" max="15617" width="66.85546875" style="160" customWidth="1"/>
    <col min="15618" max="15620" width="19.140625" style="160" customWidth="1"/>
    <col min="15621" max="15872" width="9.140625" style="160"/>
    <col min="15873" max="15873" width="66.85546875" style="160" customWidth="1"/>
    <col min="15874" max="15876" width="19.140625" style="160" customWidth="1"/>
    <col min="15877" max="16128" width="9.140625" style="160"/>
    <col min="16129" max="16129" width="66.85546875" style="160" customWidth="1"/>
    <col min="16130" max="16132" width="19.140625" style="160" customWidth="1"/>
    <col min="16133" max="16384" width="9.140625" style="160"/>
  </cols>
  <sheetData>
    <row r="1" spans="1:10" s="159" customFormat="1" ht="137.25" customHeight="1" x14ac:dyDescent="0.25">
      <c r="A1" s="156"/>
      <c r="B1" s="157"/>
      <c r="C1" s="217" t="s">
        <v>366</v>
      </c>
      <c r="D1" s="217"/>
      <c r="E1" s="158"/>
      <c r="F1" s="158"/>
      <c r="G1" s="158"/>
      <c r="H1" s="158"/>
      <c r="I1" s="158"/>
      <c r="J1" s="158"/>
    </row>
    <row r="2" spans="1:10" ht="20.100000000000001" customHeight="1" x14ac:dyDescent="0.25">
      <c r="B2" s="161"/>
      <c r="C2" s="161"/>
      <c r="D2" s="161"/>
    </row>
    <row r="3" spans="1:10" s="163" customFormat="1" ht="80.099999999999994" customHeight="1" x14ac:dyDescent="0.25">
      <c r="A3" s="218" t="s">
        <v>317</v>
      </c>
      <c r="B3" s="218"/>
      <c r="C3" s="218"/>
      <c r="D3" s="218"/>
      <c r="E3" s="162"/>
    </row>
    <row r="4" spans="1:10" ht="20.100000000000001" customHeight="1" x14ac:dyDescent="0.25">
      <c r="A4" s="164"/>
      <c r="B4" s="164"/>
      <c r="C4" s="164"/>
      <c r="D4" s="164"/>
    </row>
    <row r="5" spans="1:10" s="165" customFormat="1" ht="18" customHeight="1" x14ac:dyDescent="0.25">
      <c r="B5" s="6"/>
      <c r="C5" s="6"/>
      <c r="D5" s="6" t="s">
        <v>1</v>
      </c>
    </row>
    <row r="6" spans="1:10" s="165" customFormat="1" ht="48.75" customHeight="1" x14ac:dyDescent="0.25">
      <c r="A6" s="166" t="s">
        <v>318</v>
      </c>
      <c r="B6" s="167" t="s">
        <v>319</v>
      </c>
      <c r="C6" s="167" t="s">
        <v>320</v>
      </c>
      <c r="D6" s="167" t="s">
        <v>321</v>
      </c>
    </row>
    <row r="7" spans="1:10" s="170" customFormat="1" ht="54.95" customHeight="1" x14ac:dyDescent="0.25">
      <c r="A7" s="168" t="s">
        <v>322</v>
      </c>
      <c r="B7" s="169">
        <f>B8+B12</f>
        <v>0</v>
      </c>
      <c r="C7" s="169">
        <f>C8+C12</f>
        <v>219.7</v>
      </c>
      <c r="D7" s="169">
        <f>D8+D12</f>
        <v>219.7</v>
      </c>
    </row>
    <row r="8" spans="1:10" s="170" customFormat="1" ht="40.5" customHeight="1" x14ac:dyDescent="0.25">
      <c r="A8" s="168" t="s">
        <v>323</v>
      </c>
      <c r="B8" s="171">
        <f>B9+B10</f>
        <v>0</v>
      </c>
      <c r="C8" s="171">
        <f>C9+C10</f>
        <v>219.7</v>
      </c>
      <c r="D8" s="171">
        <f>D9+D10</f>
        <v>219.7</v>
      </c>
    </row>
    <row r="9" spans="1:10" s="165" customFormat="1" ht="15.75" x14ac:dyDescent="0.25">
      <c r="A9" s="172" t="s">
        <v>324</v>
      </c>
      <c r="B9" s="173">
        <v>0</v>
      </c>
      <c r="C9" s="173">
        <v>219.7</v>
      </c>
      <c r="D9" s="173">
        <v>439.4</v>
      </c>
    </row>
    <row r="10" spans="1:10" s="165" customFormat="1" ht="15.75" x14ac:dyDescent="0.25">
      <c r="A10" s="172" t="s">
        <v>325</v>
      </c>
      <c r="B10" s="174">
        <v>0</v>
      </c>
      <c r="C10" s="173">
        <f>-B9</f>
        <v>0</v>
      </c>
      <c r="D10" s="173">
        <f>-C9</f>
        <v>-219.7</v>
      </c>
    </row>
    <row r="11" spans="1:10" s="165" customFormat="1" ht="50.25" customHeight="1" x14ac:dyDescent="0.25">
      <c r="A11" s="172" t="s">
        <v>326</v>
      </c>
      <c r="B11" s="174" t="s">
        <v>327</v>
      </c>
      <c r="C11" s="174" t="s">
        <v>328</v>
      </c>
      <c r="D11" s="174" t="s">
        <v>328</v>
      </c>
    </row>
    <row r="12" spans="1:10" s="170" customFormat="1" ht="43.5" customHeight="1" x14ac:dyDescent="0.25">
      <c r="A12" s="168" t="s">
        <v>329</v>
      </c>
      <c r="B12" s="169">
        <f>B13+B14</f>
        <v>0</v>
      </c>
      <c r="C12" s="169">
        <f>C13+C14</f>
        <v>0</v>
      </c>
      <c r="D12" s="169">
        <f>D13+D14</f>
        <v>0</v>
      </c>
    </row>
    <row r="13" spans="1:10" s="165" customFormat="1" ht="15.75" x14ac:dyDescent="0.25">
      <c r="A13" s="172" t="s">
        <v>324</v>
      </c>
      <c r="B13" s="174">
        <v>0</v>
      </c>
      <c r="C13" s="174">
        <v>0</v>
      </c>
      <c r="D13" s="174">
        <v>0</v>
      </c>
    </row>
    <row r="14" spans="1:10" s="165" customFormat="1" ht="15.75" x14ac:dyDescent="0.25">
      <c r="A14" s="172" t="s">
        <v>325</v>
      </c>
      <c r="B14" s="174">
        <v>0</v>
      </c>
      <c r="C14" s="174">
        <v>0</v>
      </c>
      <c r="D14" s="174">
        <v>0</v>
      </c>
    </row>
    <row r="15" spans="1:10" s="165" customFormat="1" ht="50.25" customHeight="1" x14ac:dyDescent="0.25">
      <c r="A15" s="172" t="s">
        <v>326</v>
      </c>
      <c r="B15" s="174" t="s">
        <v>330</v>
      </c>
      <c r="C15" s="174" t="s">
        <v>330</v>
      </c>
      <c r="D15" s="174" t="s">
        <v>330</v>
      </c>
    </row>
    <row r="18" s="165" customFormat="1" ht="15.75" x14ac:dyDescent="0.25"/>
  </sheetData>
  <sheetProtection selectLockedCells="1" selectUnlockedCells="1"/>
  <mergeCells count="2">
    <mergeCell ref="C1:D1"/>
    <mergeCell ref="A3:D3"/>
  </mergeCells>
  <pageMargins left="0.98425196850393704" right="0.39370078740157483" top="0.39370078740157483" bottom="0.59055118110236215" header="0.31496062992125984" footer="0.31496062992125984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2"/>
  <sheetViews>
    <sheetView view="pageBreakPreview" zoomScaleSheetLayoutView="100" workbookViewId="0">
      <selection activeCell="A6" sqref="A6"/>
    </sheetView>
  </sheetViews>
  <sheetFormatPr defaultRowHeight="12.75" x14ac:dyDescent="0.25"/>
  <cols>
    <col min="1" max="1" width="58.42578125" style="176" customWidth="1"/>
    <col min="2" max="2" width="23.85546875" style="176" customWidth="1"/>
    <col min="3" max="5" width="15.7109375" style="176" customWidth="1"/>
    <col min="6" max="256" width="9.140625" style="176"/>
    <col min="257" max="257" width="58.42578125" style="176" customWidth="1"/>
    <col min="258" max="258" width="23.85546875" style="176" customWidth="1"/>
    <col min="259" max="261" width="15.7109375" style="176" customWidth="1"/>
    <col min="262" max="512" width="9.140625" style="176"/>
    <col min="513" max="513" width="58.42578125" style="176" customWidth="1"/>
    <col min="514" max="514" width="23.85546875" style="176" customWidth="1"/>
    <col min="515" max="517" width="15.7109375" style="176" customWidth="1"/>
    <col min="518" max="768" width="9.140625" style="176"/>
    <col min="769" max="769" width="58.42578125" style="176" customWidth="1"/>
    <col min="770" max="770" width="23.85546875" style="176" customWidth="1"/>
    <col min="771" max="773" width="15.7109375" style="176" customWidth="1"/>
    <col min="774" max="1024" width="9.140625" style="176"/>
    <col min="1025" max="1025" width="58.42578125" style="176" customWidth="1"/>
    <col min="1026" max="1026" width="23.85546875" style="176" customWidth="1"/>
    <col min="1027" max="1029" width="15.7109375" style="176" customWidth="1"/>
    <col min="1030" max="1280" width="9.140625" style="176"/>
    <col min="1281" max="1281" width="58.42578125" style="176" customWidth="1"/>
    <col min="1282" max="1282" width="23.85546875" style="176" customWidth="1"/>
    <col min="1283" max="1285" width="15.7109375" style="176" customWidth="1"/>
    <col min="1286" max="1536" width="9.140625" style="176"/>
    <col min="1537" max="1537" width="58.42578125" style="176" customWidth="1"/>
    <col min="1538" max="1538" width="23.85546875" style="176" customWidth="1"/>
    <col min="1539" max="1541" width="15.7109375" style="176" customWidth="1"/>
    <col min="1542" max="1792" width="9.140625" style="176"/>
    <col min="1793" max="1793" width="58.42578125" style="176" customWidth="1"/>
    <col min="1794" max="1794" width="23.85546875" style="176" customWidth="1"/>
    <col min="1795" max="1797" width="15.7109375" style="176" customWidth="1"/>
    <col min="1798" max="2048" width="9.140625" style="176"/>
    <col min="2049" max="2049" width="58.42578125" style="176" customWidth="1"/>
    <col min="2050" max="2050" width="23.85546875" style="176" customWidth="1"/>
    <col min="2051" max="2053" width="15.7109375" style="176" customWidth="1"/>
    <col min="2054" max="2304" width="9.140625" style="176"/>
    <col min="2305" max="2305" width="58.42578125" style="176" customWidth="1"/>
    <col min="2306" max="2306" width="23.85546875" style="176" customWidth="1"/>
    <col min="2307" max="2309" width="15.7109375" style="176" customWidth="1"/>
    <col min="2310" max="2560" width="9.140625" style="176"/>
    <col min="2561" max="2561" width="58.42578125" style="176" customWidth="1"/>
    <col min="2562" max="2562" width="23.85546875" style="176" customWidth="1"/>
    <col min="2563" max="2565" width="15.7109375" style="176" customWidth="1"/>
    <col min="2566" max="2816" width="9.140625" style="176"/>
    <col min="2817" max="2817" width="58.42578125" style="176" customWidth="1"/>
    <col min="2818" max="2818" width="23.85546875" style="176" customWidth="1"/>
    <col min="2819" max="2821" width="15.7109375" style="176" customWidth="1"/>
    <col min="2822" max="3072" width="9.140625" style="176"/>
    <col min="3073" max="3073" width="58.42578125" style="176" customWidth="1"/>
    <col min="3074" max="3074" width="23.85546875" style="176" customWidth="1"/>
    <col min="3075" max="3077" width="15.7109375" style="176" customWidth="1"/>
    <col min="3078" max="3328" width="9.140625" style="176"/>
    <col min="3329" max="3329" width="58.42578125" style="176" customWidth="1"/>
    <col min="3330" max="3330" width="23.85546875" style="176" customWidth="1"/>
    <col min="3331" max="3333" width="15.7109375" style="176" customWidth="1"/>
    <col min="3334" max="3584" width="9.140625" style="176"/>
    <col min="3585" max="3585" width="58.42578125" style="176" customWidth="1"/>
    <col min="3586" max="3586" width="23.85546875" style="176" customWidth="1"/>
    <col min="3587" max="3589" width="15.7109375" style="176" customWidth="1"/>
    <col min="3590" max="3840" width="9.140625" style="176"/>
    <col min="3841" max="3841" width="58.42578125" style="176" customWidth="1"/>
    <col min="3842" max="3842" width="23.85546875" style="176" customWidth="1"/>
    <col min="3843" max="3845" width="15.7109375" style="176" customWidth="1"/>
    <col min="3846" max="4096" width="9.140625" style="176"/>
    <col min="4097" max="4097" width="58.42578125" style="176" customWidth="1"/>
    <col min="4098" max="4098" width="23.85546875" style="176" customWidth="1"/>
    <col min="4099" max="4101" width="15.7109375" style="176" customWidth="1"/>
    <col min="4102" max="4352" width="9.140625" style="176"/>
    <col min="4353" max="4353" width="58.42578125" style="176" customWidth="1"/>
    <col min="4354" max="4354" width="23.85546875" style="176" customWidth="1"/>
    <col min="4355" max="4357" width="15.7109375" style="176" customWidth="1"/>
    <col min="4358" max="4608" width="9.140625" style="176"/>
    <col min="4609" max="4609" width="58.42578125" style="176" customWidth="1"/>
    <col min="4610" max="4610" width="23.85546875" style="176" customWidth="1"/>
    <col min="4611" max="4613" width="15.7109375" style="176" customWidth="1"/>
    <col min="4614" max="4864" width="9.140625" style="176"/>
    <col min="4865" max="4865" width="58.42578125" style="176" customWidth="1"/>
    <col min="4866" max="4866" width="23.85546875" style="176" customWidth="1"/>
    <col min="4867" max="4869" width="15.7109375" style="176" customWidth="1"/>
    <col min="4870" max="5120" width="9.140625" style="176"/>
    <col min="5121" max="5121" width="58.42578125" style="176" customWidth="1"/>
    <col min="5122" max="5122" width="23.85546875" style="176" customWidth="1"/>
    <col min="5123" max="5125" width="15.7109375" style="176" customWidth="1"/>
    <col min="5126" max="5376" width="9.140625" style="176"/>
    <col min="5377" max="5377" width="58.42578125" style="176" customWidth="1"/>
    <col min="5378" max="5378" width="23.85546875" style="176" customWidth="1"/>
    <col min="5379" max="5381" width="15.7109375" style="176" customWidth="1"/>
    <col min="5382" max="5632" width="9.140625" style="176"/>
    <col min="5633" max="5633" width="58.42578125" style="176" customWidth="1"/>
    <col min="5634" max="5634" width="23.85546875" style="176" customWidth="1"/>
    <col min="5635" max="5637" width="15.7109375" style="176" customWidth="1"/>
    <col min="5638" max="5888" width="9.140625" style="176"/>
    <col min="5889" max="5889" width="58.42578125" style="176" customWidth="1"/>
    <col min="5890" max="5890" width="23.85546875" style="176" customWidth="1"/>
    <col min="5891" max="5893" width="15.7109375" style="176" customWidth="1"/>
    <col min="5894" max="6144" width="9.140625" style="176"/>
    <col min="6145" max="6145" width="58.42578125" style="176" customWidth="1"/>
    <col min="6146" max="6146" width="23.85546875" style="176" customWidth="1"/>
    <col min="6147" max="6149" width="15.7109375" style="176" customWidth="1"/>
    <col min="6150" max="6400" width="9.140625" style="176"/>
    <col min="6401" max="6401" width="58.42578125" style="176" customWidth="1"/>
    <col min="6402" max="6402" width="23.85546875" style="176" customWidth="1"/>
    <col min="6403" max="6405" width="15.7109375" style="176" customWidth="1"/>
    <col min="6406" max="6656" width="9.140625" style="176"/>
    <col min="6657" max="6657" width="58.42578125" style="176" customWidth="1"/>
    <col min="6658" max="6658" width="23.85546875" style="176" customWidth="1"/>
    <col min="6659" max="6661" width="15.7109375" style="176" customWidth="1"/>
    <col min="6662" max="6912" width="9.140625" style="176"/>
    <col min="6913" max="6913" width="58.42578125" style="176" customWidth="1"/>
    <col min="6914" max="6914" width="23.85546875" style="176" customWidth="1"/>
    <col min="6915" max="6917" width="15.7109375" style="176" customWidth="1"/>
    <col min="6918" max="7168" width="9.140625" style="176"/>
    <col min="7169" max="7169" width="58.42578125" style="176" customWidth="1"/>
    <col min="7170" max="7170" width="23.85546875" style="176" customWidth="1"/>
    <col min="7171" max="7173" width="15.7109375" style="176" customWidth="1"/>
    <col min="7174" max="7424" width="9.140625" style="176"/>
    <col min="7425" max="7425" width="58.42578125" style="176" customWidth="1"/>
    <col min="7426" max="7426" width="23.85546875" style="176" customWidth="1"/>
    <col min="7427" max="7429" width="15.7109375" style="176" customWidth="1"/>
    <col min="7430" max="7680" width="9.140625" style="176"/>
    <col min="7681" max="7681" width="58.42578125" style="176" customWidth="1"/>
    <col min="7682" max="7682" width="23.85546875" style="176" customWidth="1"/>
    <col min="7683" max="7685" width="15.7109375" style="176" customWidth="1"/>
    <col min="7686" max="7936" width="9.140625" style="176"/>
    <col min="7937" max="7937" width="58.42578125" style="176" customWidth="1"/>
    <col min="7938" max="7938" width="23.85546875" style="176" customWidth="1"/>
    <col min="7939" max="7941" width="15.7109375" style="176" customWidth="1"/>
    <col min="7942" max="8192" width="9.140625" style="176"/>
    <col min="8193" max="8193" width="58.42578125" style="176" customWidth="1"/>
    <col min="8194" max="8194" width="23.85546875" style="176" customWidth="1"/>
    <col min="8195" max="8197" width="15.7109375" style="176" customWidth="1"/>
    <col min="8198" max="8448" width="9.140625" style="176"/>
    <col min="8449" max="8449" width="58.42578125" style="176" customWidth="1"/>
    <col min="8450" max="8450" width="23.85546875" style="176" customWidth="1"/>
    <col min="8451" max="8453" width="15.7109375" style="176" customWidth="1"/>
    <col min="8454" max="8704" width="9.140625" style="176"/>
    <col min="8705" max="8705" width="58.42578125" style="176" customWidth="1"/>
    <col min="8706" max="8706" width="23.85546875" style="176" customWidth="1"/>
    <col min="8707" max="8709" width="15.7109375" style="176" customWidth="1"/>
    <col min="8710" max="8960" width="9.140625" style="176"/>
    <col min="8961" max="8961" width="58.42578125" style="176" customWidth="1"/>
    <col min="8962" max="8962" width="23.85546875" style="176" customWidth="1"/>
    <col min="8963" max="8965" width="15.7109375" style="176" customWidth="1"/>
    <col min="8966" max="9216" width="9.140625" style="176"/>
    <col min="9217" max="9217" width="58.42578125" style="176" customWidth="1"/>
    <col min="9218" max="9218" width="23.85546875" style="176" customWidth="1"/>
    <col min="9219" max="9221" width="15.7109375" style="176" customWidth="1"/>
    <col min="9222" max="9472" width="9.140625" style="176"/>
    <col min="9473" max="9473" width="58.42578125" style="176" customWidth="1"/>
    <col min="9474" max="9474" width="23.85546875" style="176" customWidth="1"/>
    <col min="9475" max="9477" width="15.7109375" style="176" customWidth="1"/>
    <col min="9478" max="9728" width="9.140625" style="176"/>
    <col min="9729" max="9729" width="58.42578125" style="176" customWidth="1"/>
    <col min="9730" max="9730" width="23.85546875" style="176" customWidth="1"/>
    <col min="9731" max="9733" width="15.7109375" style="176" customWidth="1"/>
    <col min="9734" max="9984" width="9.140625" style="176"/>
    <col min="9985" max="9985" width="58.42578125" style="176" customWidth="1"/>
    <col min="9986" max="9986" width="23.85546875" style="176" customWidth="1"/>
    <col min="9987" max="9989" width="15.7109375" style="176" customWidth="1"/>
    <col min="9990" max="10240" width="9.140625" style="176"/>
    <col min="10241" max="10241" width="58.42578125" style="176" customWidth="1"/>
    <col min="10242" max="10242" width="23.85546875" style="176" customWidth="1"/>
    <col min="10243" max="10245" width="15.7109375" style="176" customWidth="1"/>
    <col min="10246" max="10496" width="9.140625" style="176"/>
    <col min="10497" max="10497" width="58.42578125" style="176" customWidth="1"/>
    <col min="10498" max="10498" width="23.85546875" style="176" customWidth="1"/>
    <col min="10499" max="10501" width="15.7109375" style="176" customWidth="1"/>
    <col min="10502" max="10752" width="9.140625" style="176"/>
    <col min="10753" max="10753" width="58.42578125" style="176" customWidth="1"/>
    <col min="10754" max="10754" width="23.85546875" style="176" customWidth="1"/>
    <col min="10755" max="10757" width="15.7109375" style="176" customWidth="1"/>
    <col min="10758" max="11008" width="9.140625" style="176"/>
    <col min="11009" max="11009" width="58.42578125" style="176" customWidth="1"/>
    <col min="11010" max="11010" width="23.85546875" style="176" customWidth="1"/>
    <col min="11011" max="11013" width="15.7109375" style="176" customWidth="1"/>
    <col min="11014" max="11264" width="9.140625" style="176"/>
    <col min="11265" max="11265" width="58.42578125" style="176" customWidth="1"/>
    <col min="11266" max="11266" width="23.85546875" style="176" customWidth="1"/>
    <col min="11267" max="11269" width="15.7109375" style="176" customWidth="1"/>
    <col min="11270" max="11520" width="9.140625" style="176"/>
    <col min="11521" max="11521" width="58.42578125" style="176" customWidth="1"/>
    <col min="11522" max="11522" width="23.85546875" style="176" customWidth="1"/>
    <col min="11523" max="11525" width="15.7109375" style="176" customWidth="1"/>
    <col min="11526" max="11776" width="9.140625" style="176"/>
    <col min="11777" max="11777" width="58.42578125" style="176" customWidth="1"/>
    <col min="11778" max="11778" width="23.85546875" style="176" customWidth="1"/>
    <col min="11779" max="11781" width="15.7109375" style="176" customWidth="1"/>
    <col min="11782" max="12032" width="9.140625" style="176"/>
    <col min="12033" max="12033" width="58.42578125" style="176" customWidth="1"/>
    <col min="12034" max="12034" width="23.85546875" style="176" customWidth="1"/>
    <col min="12035" max="12037" width="15.7109375" style="176" customWidth="1"/>
    <col min="12038" max="12288" width="9.140625" style="176"/>
    <col min="12289" max="12289" width="58.42578125" style="176" customWidth="1"/>
    <col min="12290" max="12290" width="23.85546875" style="176" customWidth="1"/>
    <col min="12291" max="12293" width="15.7109375" style="176" customWidth="1"/>
    <col min="12294" max="12544" width="9.140625" style="176"/>
    <col min="12545" max="12545" width="58.42578125" style="176" customWidth="1"/>
    <col min="12546" max="12546" width="23.85546875" style="176" customWidth="1"/>
    <col min="12547" max="12549" width="15.7109375" style="176" customWidth="1"/>
    <col min="12550" max="12800" width="9.140625" style="176"/>
    <col min="12801" max="12801" width="58.42578125" style="176" customWidth="1"/>
    <col min="12802" max="12802" width="23.85546875" style="176" customWidth="1"/>
    <col min="12803" max="12805" width="15.7109375" style="176" customWidth="1"/>
    <col min="12806" max="13056" width="9.140625" style="176"/>
    <col min="13057" max="13057" width="58.42578125" style="176" customWidth="1"/>
    <col min="13058" max="13058" width="23.85546875" style="176" customWidth="1"/>
    <col min="13059" max="13061" width="15.7109375" style="176" customWidth="1"/>
    <col min="13062" max="13312" width="9.140625" style="176"/>
    <col min="13313" max="13313" width="58.42578125" style="176" customWidth="1"/>
    <col min="13314" max="13314" width="23.85546875" style="176" customWidth="1"/>
    <col min="13315" max="13317" width="15.7109375" style="176" customWidth="1"/>
    <col min="13318" max="13568" width="9.140625" style="176"/>
    <col min="13569" max="13569" width="58.42578125" style="176" customWidth="1"/>
    <col min="13570" max="13570" width="23.85546875" style="176" customWidth="1"/>
    <col min="13571" max="13573" width="15.7109375" style="176" customWidth="1"/>
    <col min="13574" max="13824" width="9.140625" style="176"/>
    <col min="13825" max="13825" width="58.42578125" style="176" customWidth="1"/>
    <col min="13826" max="13826" width="23.85546875" style="176" customWidth="1"/>
    <col min="13827" max="13829" width="15.7109375" style="176" customWidth="1"/>
    <col min="13830" max="14080" width="9.140625" style="176"/>
    <col min="14081" max="14081" width="58.42578125" style="176" customWidth="1"/>
    <col min="14082" max="14082" width="23.85546875" style="176" customWidth="1"/>
    <col min="14083" max="14085" width="15.7109375" style="176" customWidth="1"/>
    <col min="14086" max="14336" width="9.140625" style="176"/>
    <col min="14337" max="14337" width="58.42578125" style="176" customWidth="1"/>
    <col min="14338" max="14338" width="23.85546875" style="176" customWidth="1"/>
    <col min="14339" max="14341" width="15.7109375" style="176" customWidth="1"/>
    <col min="14342" max="14592" width="9.140625" style="176"/>
    <col min="14593" max="14593" width="58.42578125" style="176" customWidth="1"/>
    <col min="14594" max="14594" width="23.85546875" style="176" customWidth="1"/>
    <col min="14595" max="14597" width="15.7109375" style="176" customWidth="1"/>
    <col min="14598" max="14848" width="9.140625" style="176"/>
    <col min="14849" max="14849" width="58.42578125" style="176" customWidth="1"/>
    <col min="14850" max="14850" width="23.85546875" style="176" customWidth="1"/>
    <col min="14851" max="14853" width="15.7109375" style="176" customWidth="1"/>
    <col min="14854" max="15104" width="9.140625" style="176"/>
    <col min="15105" max="15105" width="58.42578125" style="176" customWidth="1"/>
    <col min="15106" max="15106" width="23.85546875" style="176" customWidth="1"/>
    <col min="15107" max="15109" width="15.7109375" style="176" customWidth="1"/>
    <col min="15110" max="15360" width="9.140625" style="176"/>
    <col min="15361" max="15361" width="58.42578125" style="176" customWidth="1"/>
    <col min="15362" max="15362" width="23.85546875" style="176" customWidth="1"/>
    <col min="15363" max="15365" width="15.7109375" style="176" customWidth="1"/>
    <col min="15366" max="15616" width="9.140625" style="176"/>
    <col min="15617" max="15617" width="58.42578125" style="176" customWidth="1"/>
    <col min="15618" max="15618" width="23.85546875" style="176" customWidth="1"/>
    <col min="15619" max="15621" width="15.7109375" style="176" customWidth="1"/>
    <col min="15622" max="15872" width="9.140625" style="176"/>
    <col min="15873" max="15873" width="58.42578125" style="176" customWidth="1"/>
    <col min="15874" max="15874" width="23.85546875" style="176" customWidth="1"/>
    <col min="15875" max="15877" width="15.7109375" style="176" customWidth="1"/>
    <col min="15878" max="16128" width="9.140625" style="176"/>
    <col min="16129" max="16129" width="58.42578125" style="176" customWidth="1"/>
    <col min="16130" max="16130" width="23.85546875" style="176" customWidth="1"/>
    <col min="16131" max="16133" width="15.7109375" style="176" customWidth="1"/>
    <col min="16134" max="16384" width="9.140625" style="176"/>
  </cols>
  <sheetData>
    <row r="1" spans="1:10" s="159" customFormat="1" ht="132.75" customHeight="1" x14ac:dyDescent="0.25">
      <c r="C1" s="219" t="s">
        <v>367</v>
      </c>
      <c r="D1" s="219"/>
      <c r="E1" s="219"/>
      <c r="F1" s="158"/>
      <c r="G1" s="158"/>
      <c r="H1" s="158"/>
      <c r="I1" s="158"/>
      <c r="J1" s="158"/>
    </row>
    <row r="2" spans="1:10" ht="20.100000000000001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</row>
    <row r="3" spans="1:10" ht="60.75" customHeight="1" x14ac:dyDescent="0.25">
      <c r="A3" s="220" t="s">
        <v>331</v>
      </c>
      <c r="B3" s="220"/>
      <c r="C3" s="220"/>
      <c r="D3" s="220"/>
      <c r="E3" s="220"/>
      <c r="F3" s="177"/>
      <c r="G3" s="177"/>
      <c r="H3" s="177"/>
      <c r="I3" s="177"/>
      <c r="J3" s="177"/>
    </row>
    <row r="4" spans="1:10" ht="21.75" customHeight="1" x14ac:dyDescent="0.25">
      <c r="C4" s="178"/>
      <c r="D4" s="178"/>
      <c r="E4" s="178" t="s">
        <v>1</v>
      </c>
    </row>
    <row r="5" spans="1:10" s="181" customFormat="1" ht="25.5" customHeight="1" x14ac:dyDescent="0.25">
      <c r="A5" s="179" t="s">
        <v>119</v>
      </c>
      <c r="B5" s="179" t="s">
        <v>332</v>
      </c>
      <c r="C5" s="180" t="s">
        <v>4</v>
      </c>
      <c r="D5" s="180" t="s">
        <v>333</v>
      </c>
      <c r="E5" s="180" t="s">
        <v>334</v>
      </c>
    </row>
    <row r="6" spans="1:10" ht="50.1" customHeight="1" x14ac:dyDescent="0.25">
      <c r="A6" s="182" t="s">
        <v>335</v>
      </c>
      <c r="B6" s="183" t="s">
        <v>336</v>
      </c>
      <c r="C6" s="184">
        <f>SUM(C7,C10,C13)</f>
        <v>3771.1</v>
      </c>
      <c r="D6" s="184">
        <f>SUM(D7,D10,D13)</f>
        <v>-216.0999999999909</v>
      </c>
      <c r="E6" s="184">
        <f>SUM(E7,E10,E13)</f>
        <v>3555.0000000000146</v>
      </c>
    </row>
    <row r="7" spans="1:10" ht="33" customHeight="1" x14ac:dyDescent="0.25">
      <c r="A7" s="182" t="s">
        <v>337</v>
      </c>
      <c r="B7" s="183" t="s">
        <v>338</v>
      </c>
      <c r="C7" s="184">
        <f>SUM(C8:C9)</f>
        <v>216.1</v>
      </c>
      <c r="D7" s="184">
        <f>SUM(D8:D9)</f>
        <v>-216.1</v>
      </c>
      <c r="E7" s="184">
        <f>SUM(E8:E9)</f>
        <v>0</v>
      </c>
    </row>
    <row r="8" spans="1:10" ht="36.75" customHeight="1" x14ac:dyDescent="0.25">
      <c r="A8" s="185" t="s">
        <v>339</v>
      </c>
      <c r="B8" s="186" t="s">
        <v>340</v>
      </c>
      <c r="C8" s="187">
        <v>216.1</v>
      </c>
      <c r="D8" s="187">
        <v>-216.1</v>
      </c>
      <c r="E8" s="187">
        <f>C8+D8</f>
        <v>0</v>
      </c>
    </row>
    <row r="9" spans="1:10" ht="36" customHeight="1" x14ac:dyDescent="0.25">
      <c r="A9" s="188" t="s">
        <v>341</v>
      </c>
      <c r="B9" s="186" t="s">
        <v>342</v>
      </c>
      <c r="C9" s="187">
        <v>0</v>
      </c>
      <c r="D9" s="187"/>
      <c r="E9" s="187">
        <f>C9+D9</f>
        <v>0</v>
      </c>
    </row>
    <row r="10" spans="1:10" ht="35.25" customHeight="1" x14ac:dyDescent="0.25">
      <c r="A10" s="182" t="s">
        <v>343</v>
      </c>
      <c r="B10" s="183" t="s">
        <v>344</v>
      </c>
      <c r="C10" s="184">
        <f>SUM(C11:C12)</f>
        <v>0</v>
      </c>
      <c r="D10" s="184">
        <f>SUM(D11:D12)</f>
        <v>0</v>
      </c>
      <c r="E10" s="184">
        <f>SUM(E11:E12)</f>
        <v>0</v>
      </c>
    </row>
    <row r="11" spans="1:10" ht="48" customHeight="1" x14ac:dyDescent="0.25">
      <c r="A11" s="188" t="s">
        <v>345</v>
      </c>
      <c r="B11" s="186" t="s">
        <v>346</v>
      </c>
      <c r="C11" s="187">
        <v>0</v>
      </c>
      <c r="D11" s="187"/>
      <c r="E11" s="187">
        <f>C11+D11</f>
        <v>0</v>
      </c>
    </row>
    <row r="12" spans="1:10" ht="45" customHeight="1" x14ac:dyDescent="0.25">
      <c r="A12" s="185" t="s">
        <v>347</v>
      </c>
      <c r="B12" s="186" t="s">
        <v>348</v>
      </c>
      <c r="C12" s="187">
        <v>0</v>
      </c>
      <c r="D12" s="187"/>
      <c r="E12" s="187">
        <f>C12+D12</f>
        <v>0</v>
      </c>
    </row>
    <row r="13" spans="1:10" ht="31.5" customHeight="1" x14ac:dyDescent="0.25">
      <c r="A13" s="182" t="s">
        <v>349</v>
      </c>
      <c r="B13" s="183" t="s">
        <v>350</v>
      </c>
      <c r="C13" s="184">
        <f>SUM(C14:C15)</f>
        <v>3555</v>
      </c>
      <c r="D13" s="184">
        <f>SUM(D14:D15)</f>
        <v>9.0949470177292824E-12</v>
      </c>
      <c r="E13" s="184">
        <f>SUM(E14:E15)</f>
        <v>3555.0000000000146</v>
      </c>
    </row>
    <row r="14" spans="1:10" ht="30" customHeight="1" x14ac:dyDescent="0.25">
      <c r="A14" s="188" t="s">
        <v>351</v>
      </c>
      <c r="B14" s="186" t="s">
        <v>352</v>
      </c>
      <c r="C14" s="187">
        <f>-(C17+C8+C11)</f>
        <v>-121764.3</v>
      </c>
      <c r="D14" s="187">
        <f>-(D17+D8+D11)</f>
        <v>-5964.4</v>
      </c>
      <c r="E14" s="187">
        <f>-(E17+E8+E11)</f>
        <v>-127728.7</v>
      </c>
    </row>
    <row r="15" spans="1:10" ht="30" customHeight="1" x14ac:dyDescent="0.25">
      <c r="A15" s="188" t="s">
        <v>353</v>
      </c>
      <c r="B15" s="186" t="s">
        <v>354</v>
      </c>
      <c r="C15" s="187">
        <f>C18-C9-C12</f>
        <v>125319.3</v>
      </c>
      <c r="D15" s="187">
        <f>D18-D9-D12</f>
        <v>5964.4000000000087</v>
      </c>
      <c r="E15" s="187">
        <f>E18-E9-E12</f>
        <v>131283.70000000001</v>
      </c>
    </row>
    <row r="16" spans="1:10" x14ac:dyDescent="0.25">
      <c r="C16" s="189"/>
      <c r="D16" s="189"/>
      <c r="E16" s="189"/>
    </row>
    <row r="17" spans="1:5" hidden="1" x14ac:dyDescent="0.25">
      <c r="A17" s="190" t="s">
        <v>355</v>
      </c>
      <c r="B17" s="191"/>
      <c r="C17" s="187">
        <v>121548.2</v>
      </c>
      <c r="D17" s="187">
        <f>E17-C17</f>
        <v>6180.5</v>
      </c>
      <c r="E17" s="187">
        <f>127997.2-268.5</f>
        <v>127728.7</v>
      </c>
    </row>
    <row r="18" spans="1:5" hidden="1" x14ac:dyDescent="0.25">
      <c r="A18" s="190" t="s">
        <v>356</v>
      </c>
      <c r="B18" s="191"/>
      <c r="C18" s="187">
        <v>125319.3</v>
      </c>
      <c r="D18" s="187">
        <f>E18-C18</f>
        <v>5964.4000000000087</v>
      </c>
      <c r="E18" s="187">
        <f>131552.2-268.5</f>
        <v>131283.70000000001</v>
      </c>
    </row>
    <row r="19" spans="1:5" s="181" customFormat="1" hidden="1" x14ac:dyDescent="0.25">
      <c r="A19" s="192" t="s">
        <v>357</v>
      </c>
      <c r="B19" s="193"/>
      <c r="C19" s="194">
        <f>C17-C18</f>
        <v>-3771.1000000000058</v>
      </c>
      <c r="D19" s="194">
        <f>D17-D18</f>
        <v>216.09999999999127</v>
      </c>
      <c r="E19" s="194">
        <f>E17-E18</f>
        <v>-3555.0000000000146</v>
      </c>
    </row>
    <row r="20" spans="1:5" hidden="1" x14ac:dyDescent="0.25"/>
    <row r="21" spans="1:5" hidden="1" x14ac:dyDescent="0.25"/>
    <row r="22" spans="1:5" hidden="1" x14ac:dyDescent="0.25"/>
  </sheetData>
  <mergeCells count="2">
    <mergeCell ref="C1:E1"/>
    <mergeCell ref="A3:E3"/>
  </mergeCells>
  <pageMargins left="0.98425196850393704" right="0.39370078740157483" top="0.39370078740157483" bottom="0.39370078740157483" header="0" footer="0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9"/>
  <sheetViews>
    <sheetView view="pageBreakPreview" zoomScaleSheetLayoutView="100" workbookViewId="0">
      <selection activeCell="A3" sqref="A3:D3"/>
    </sheetView>
  </sheetViews>
  <sheetFormatPr defaultRowHeight="12.75" x14ac:dyDescent="0.25"/>
  <cols>
    <col min="1" max="1" width="58.42578125" style="176" customWidth="1"/>
    <col min="2" max="2" width="23.85546875" style="176" customWidth="1"/>
    <col min="3" max="4" width="15.7109375" style="176" customWidth="1"/>
    <col min="5" max="256" width="9.140625" style="176"/>
    <col min="257" max="257" width="58.42578125" style="176" customWidth="1"/>
    <col min="258" max="258" width="23.85546875" style="176" customWidth="1"/>
    <col min="259" max="260" width="15.7109375" style="176" customWidth="1"/>
    <col min="261" max="512" width="9.140625" style="176"/>
    <col min="513" max="513" width="58.42578125" style="176" customWidth="1"/>
    <col min="514" max="514" width="23.85546875" style="176" customWidth="1"/>
    <col min="515" max="516" width="15.7109375" style="176" customWidth="1"/>
    <col min="517" max="768" width="9.140625" style="176"/>
    <col min="769" max="769" width="58.42578125" style="176" customWidth="1"/>
    <col min="770" max="770" width="23.85546875" style="176" customWidth="1"/>
    <col min="771" max="772" width="15.7109375" style="176" customWidth="1"/>
    <col min="773" max="1024" width="9.140625" style="176"/>
    <col min="1025" max="1025" width="58.42578125" style="176" customWidth="1"/>
    <col min="1026" max="1026" width="23.85546875" style="176" customWidth="1"/>
    <col min="1027" max="1028" width="15.7109375" style="176" customWidth="1"/>
    <col min="1029" max="1280" width="9.140625" style="176"/>
    <col min="1281" max="1281" width="58.42578125" style="176" customWidth="1"/>
    <col min="1282" max="1282" width="23.85546875" style="176" customWidth="1"/>
    <col min="1283" max="1284" width="15.7109375" style="176" customWidth="1"/>
    <col min="1285" max="1536" width="9.140625" style="176"/>
    <col min="1537" max="1537" width="58.42578125" style="176" customWidth="1"/>
    <col min="1538" max="1538" width="23.85546875" style="176" customWidth="1"/>
    <col min="1539" max="1540" width="15.7109375" style="176" customWidth="1"/>
    <col min="1541" max="1792" width="9.140625" style="176"/>
    <col min="1793" max="1793" width="58.42578125" style="176" customWidth="1"/>
    <col min="1794" max="1794" width="23.85546875" style="176" customWidth="1"/>
    <col min="1795" max="1796" width="15.7109375" style="176" customWidth="1"/>
    <col min="1797" max="2048" width="9.140625" style="176"/>
    <col min="2049" max="2049" width="58.42578125" style="176" customWidth="1"/>
    <col min="2050" max="2050" width="23.85546875" style="176" customWidth="1"/>
    <col min="2051" max="2052" width="15.7109375" style="176" customWidth="1"/>
    <col min="2053" max="2304" width="9.140625" style="176"/>
    <col min="2305" max="2305" width="58.42578125" style="176" customWidth="1"/>
    <col min="2306" max="2306" width="23.85546875" style="176" customWidth="1"/>
    <col min="2307" max="2308" width="15.7109375" style="176" customWidth="1"/>
    <col min="2309" max="2560" width="9.140625" style="176"/>
    <col min="2561" max="2561" width="58.42578125" style="176" customWidth="1"/>
    <col min="2562" max="2562" width="23.85546875" style="176" customWidth="1"/>
    <col min="2563" max="2564" width="15.7109375" style="176" customWidth="1"/>
    <col min="2565" max="2816" width="9.140625" style="176"/>
    <col min="2817" max="2817" width="58.42578125" style="176" customWidth="1"/>
    <col min="2818" max="2818" width="23.85546875" style="176" customWidth="1"/>
    <col min="2819" max="2820" width="15.7109375" style="176" customWidth="1"/>
    <col min="2821" max="3072" width="9.140625" style="176"/>
    <col min="3073" max="3073" width="58.42578125" style="176" customWidth="1"/>
    <col min="3074" max="3074" width="23.85546875" style="176" customWidth="1"/>
    <col min="3075" max="3076" width="15.7109375" style="176" customWidth="1"/>
    <col min="3077" max="3328" width="9.140625" style="176"/>
    <col min="3329" max="3329" width="58.42578125" style="176" customWidth="1"/>
    <col min="3330" max="3330" width="23.85546875" style="176" customWidth="1"/>
    <col min="3331" max="3332" width="15.7109375" style="176" customWidth="1"/>
    <col min="3333" max="3584" width="9.140625" style="176"/>
    <col min="3585" max="3585" width="58.42578125" style="176" customWidth="1"/>
    <col min="3586" max="3586" width="23.85546875" style="176" customWidth="1"/>
    <col min="3587" max="3588" width="15.7109375" style="176" customWidth="1"/>
    <col min="3589" max="3840" width="9.140625" style="176"/>
    <col min="3841" max="3841" width="58.42578125" style="176" customWidth="1"/>
    <col min="3842" max="3842" width="23.85546875" style="176" customWidth="1"/>
    <col min="3843" max="3844" width="15.7109375" style="176" customWidth="1"/>
    <col min="3845" max="4096" width="9.140625" style="176"/>
    <col min="4097" max="4097" width="58.42578125" style="176" customWidth="1"/>
    <col min="4098" max="4098" width="23.85546875" style="176" customWidth="1"/>
    <col min="4099" max="4100" width="15.7109375" style="176" customWidth="1"/>
    <col min="4101" max="4352" width="9.140625" style="176"/>
    <col min="4353" max="4353" width="58.42578125" style="176" customWidth="1"/>
    <col min="4354" max="4354" width="23.85546875" style="176" customWidth="1"/>
    <col min="4355" max="4356" width="15.7109375" style="176" customWidth="1"/>
    <col min="4357" max="4608" width="9.140625" style="176"/>
    <col min="4609" max="4609" width="58.42578125" style="176" customWidth="1"/>
    <col min="4610" max="4610" width="23.85546875" style="176" customWidth="1"/>
    <col min="4611" max="4612" width="15.7109375" style="176" customWidth="1"/>
    <col min="4613" max="4864" width="9.140625" style="176"/>
    <col min="4865" max="4865" width="58.42578125" style="176" customWidth="1"/>
    <col min="4866" max="4866" width="23.85546875" style="176" customWidth="1"/>
    <col min="4867" max="4868" width="15.7109375" style="176" customWidth="1"/>
    <col min="4869" max="5120" width="9.140625" style="176"/>
    <col min="5121" max="5121" width="58.42578125" style="176" customWidth="1"/>
    <col min="5122" max="5122" width="23.85546875" style="176" customWidth="1"/>
    <col min="5123" max="5124" width="15.7109375" style="176" customWidth="1"/>
    <col min="5125" max="5376" width="9.140625" style="176"/>
    <col min="5377" max="5377" width="58.42578125" style="176" customWidth="1"/>
    <col min="5378" max="5378" width="23.85546875" style="176" customWidth="1"/>
    <col min="5379" max="5380" width="15.7109375" style="176" customWidth="1"/>
    <col min="5381" max="5632" width="9.140625" style="176"/>
    <col min="5633" max="5633" width="58.42578125" style="176" customWidth="1"/>
    <col min="5634" max="5634" width="23.85546875" style="176" customWidth="1"/>
    <col min="5635" max="5636" width="15.7109375" style="176" customWidth="1"/>
    <col min="5637" max="5888" width="9.140625" style="176"/>
    <col min="5889" max="5889" width="58.42578125" style="176" customWidth="1"/>
    <col min="5890" max="5890" width="23.85546875" style="176" customWidth="1"/>
    <col min="5891" max="5892" width="15.7109375" style="176" customWidth="1"/>
    <col min="5893" max="6144" width="9.140625" style="176"/>
    <col min="6145" max="6145" width="58.42578125" style="176" customWidth="1"/>
    <col min="6146" max="6146" width="23.85546875" style="176" customWidth="1"/>
    <col min="6147" max="6148" width="15.7109375" style="176" customWidth="1"/>
    <col min="6149" max="6400" width="9.140625" style="176"/>
    <col min="6401" max="6401" width="58.42578125" style="176" customWidth="1"/>
    <col min="6402" max="6402" width="23.85546875" style="176" customWidth="1"/>
    <col min="6403" max="6404" width="15.7109375" style="176" customWidth="1"/>
    <col min="6405" max="6656" width="9.140625" style="176"/>
    <col min="6657" max="6657" width="58.42578125" style="176" customWidth="1"/>
    <col min="6658" max="6658" width="23.85546875" style="176" customWidth="1"/>
    <col min="6659" max="6660" width="15.7109375" style="176" customWidth="1"/>
    <col min="6661" max="6912" width="9.140625" style="176"/>
    <col min="6913" max="6913" width="58.42578125" style="176" customWidth="1"/>
    <col min="6914" max="6914" width="23.85546875" style="176" customWidth="1"/>
    <col min="6915" max="6916" width="15.7109375" style="176" customWidth="1"/>
    <col min="6917" max="7168" width="9.140625" style="176"/>
    <col min="7169" max="7169" width="58.42578125" style="176" customWidth="1"/>
    <col min="7170" max="7170" width="23.85546875" style="176" customWidth="1"/>
    <col min="7171" max="7172" width="15.7109375" style="176" customWidth="1"/>
    <col min="7173" max="7424" width="9.140625" style="176"/>
    <col min="7425" max="7425" width="58.42578125" style="176" customWidth="1"/>
    <col min="7426" max="7426" width="23.85546875" style="176" customWidth="1"/>
    <col min="7427" max="7428" width="15.7109375" style="176" customWidth="1"/>
    <col min="7429" max="7680" width="9.140625" style="176"/>
    <col min="7681" max="7681" width="58.42578125" style="176" customWidth="1"/>
    <col min="7682" max="7682" width="23.85546875" style="176" customWidth="1"/>
    <col min="7683" max="7684" width="15.7109375" style="176" customWidth="1"/>
    <col min="7685" max="7936" width="9.140625" style="176"/>
    <col min="7937" max="7937" width="58.42578125" style="176" customWidth="1"/>
    <col min="7938" max="7938" width="23.85546875" style="176" customWidth="1"/>
    <col min="7939" max="7940" width="15.7109375" style="176" customWidth="1"/>
    <col min="7941" max="8192" width="9.140625" style="176"/>
    <col min="8193" max="8193" width="58.42578125" style="176" customWidth="1"/>
    <col min="8194" max="8194" width="23.85546875" style="176" customWidth="1"/>
    <col min="8195" max="8196" width="15.7109375" style="176" customWidth="1"/>
    <col min="8197" max="8448" width="9.140625" style="176"/>
    <col min="8449" max="8449" width="58.42578125" style="176" customWidth="1"/>
    <col min="8450" max="8450" width="23.85546875" style="176" customWidth="1"/>
    <col min="8451" max="8452" width="15.7109375" style="176" customWidth="1"/>
    <col min="8453" max="8704" width="9.140625" style="176"/>
    <col min="8705" max="8705" width="58.42578125" style="176" customWidth="1"/>
    <col min="8706" max="8706" width="23.85546875" style="176" customWidth="1"/>
    <col min="8707" max="8708" width="15.7109375" style="176" customWidth="1"/>
    <col min="8709" max="8960" width="9.140625" style="176"/>
    <col min="8961" max="8961" width="58.42578125" style="176" customWidth="1"/>
    <col min="8962" max="8962" width="23.85546875" style="176" customWidth="1"/>
    <col min="8963" max="8964" width="15.7109375" style="176" customWidth="1"/>
    <col min="8965" max="9216" width="9.140625" style="176"/>
    <col min="9217" max="9217" width="58.42578125" style="176" customWidth="1"/>
    <col min="9218" max="9218" width="23.85546875" style="176" customWidth="1"/>
    <col min="9219" max="9220" width="15.7109375" style="176" customWidth="1"/>
    <col min="9221" max="9472" width="9.140625" style="176"/>
    <col min="9473" max="9473" width="58.42578125" style="176" customWidth="1"/>
    <col min="9474" max="9474" width="23.85546875" style="176" customWidth="1"/>
    <col min="9475" max="9476" width="15.7109375" style="176" customWidth="1"/>
    <col min="9477" max="9728" width="9.140625" style="176"/>
    <col min="9729" max="9729" width="58.42578125" style="176" customWidth="1"/>
    <col min="9730" max="9730" width="23.85546875" style="176" customWidth="1"/>
    <col min="9731" max="9732" width="15.7109375" style="176" customWidth="1"/>
    <col min="9733" max="9984" width="9.140625" style="176"/>
    <col min="9985" max="9985" width="58.42578125" style="176" customWidth="1"/>
    <col min="9986" max="9986" width="23.85546875" style="176" customWidth="1"/>
    <col min="9987" max="9988" width="15.7109375" style="176" customWidth="1"/>
    <col min="9989" max="10240" width="9.140625" style="176"/>
    <col min="10241" max="10241" width="58.42578125" style="176" customWidth="1"/>
    <col min="10242" max="10242" width="23.85546875" style="176" customWidth="1"/>
    <col min="10243" max="10244" width="15.7109375" style="176" customWidth="1"/>
    <col min="10245" max="10496" width="9.140625" style="176"/>
    <col min="10497" max="10497" width="58.42578125" style="176" customWidth="1"/>
    <col min="10498" max="10498" width="23.85546875" style="176" customWidth="1"/>
    <col min="10499" max="10500" width="15.7109375" style="176" customWidth="1"/>
    <col min="10501" max="10752" width="9.140625" style="176"/>
    <col min="10753" max="10753" width="58.42578125" style="176" customWidth="1"/>
    <col min="10754" max="10754" width="23.85546875" style="176" customWidth="1"/>
    <col min="10755" max="10756" width="15.7109375" style="176" customWidth="1"/>
    <col min="10757" max="11008" width="9.140625" style="176"/>
    <col min="11009" max="11009" width="58.42578125" style="176" customWidth="1"/>
    <col min="11010" max="11010" width="23.85546875" style="176" customWidth="1"/>
    <col min="11011" max="11012" width="15.7109375" style="176" customWidth="1"/>
    <col min="11013" max="11264" width="9.140625" style="176"/>
    <col min="11265" max="11265" width="58.42578125" style="176" customWidth="1"/>
    <col min="11266" max="11266" width="23.85546875" style="176" customWidth="1"/>
    <col min="11267" max="11268" width="15.7109375" style="176" customWidth="1"/>
    <col min="11269" max="11520" width="9.140625" style="176"/>
    <col min="11521" max="11521" width="58.42578125" style="176" customWidth="1"/>
    <col min="11522" max="11522" width="23.85546875" style="176" customWidth="1"/>
    <col min="11523" max="11524" width="15.7109375" style="176" customWidth="1"/>
    <col min="11525" max="11776" width="9.140625" style="176"/>
    <col min="11777" max="11777" width="58.42578125" style="176" customWidth="1"/>
    <col min="11778" max="11778" width="23.85546875" style="176" customWidth="1"/>
    <col min="11779" max="11780" width="15.7109375" style="176" customWidth="1"/>
    <col min="11781" max="12032" width="9.140625" style="176"/>
    <col min="12033" max="12033" width="58.42578125" style="176" customWidth="1"/>
    <col min="12034" max="12034" width="23.85546875" style="176" customWidth="1"/>
    <col min="12035" max="12036" width="15.7109375" style="176" customWidth="1"/>
    <col min="12037" max="12288" width="9.140625" style="176"/>
    <col min="12289" max="12289" width="58.42578125" style="176" customWidth="1"/>
    <col min="12290" max="12290" width="23.85546875" style="176" customWidth="1"/>
    <col min="12291" max="12292" width="15.7109375" style="176" customWidth="1"/>
    <col min="12293" max="12544" width="9.140625" style="176"/>
    <col min="12545" max="12545" width="58.42578125" style="176" customWidth="1"/>
    <col min="12546" max="12546" width="23.85546875" style="176" customWidth="1"/>
    <col min="12547" max="12548" width="15.7109375" style="176" customWidth="1"/>
    <col min="12549" max="12800" width="9.140625" style="176"/>
    <col min="12801" max="12801" width="58.42578125" style="176" customWidth="1"/>
    <col min="12802" max="12802" width="23.85546875" style="176" customWidth="1"/>
    <col min="12803" max="12804" width="15.7109375" style="176" customWidth="1"/>
    <col min="12805" max="13056" width="9.140625" style="176"/>
    <col min="13057" max="13057" width="58.42578125" style="176" customWidth="1"/>
    <col min="13058" max="13058" width="23.85546875" style="176" customWidth="1"/>
    <col min="13059" max="13060" width="15.7109375" style="176" customWidth="1"/>
    <col min="13061" max="13312" width="9.140625" style="176"/>
    <col min="13313" max="13313" width="58.42578125" style="176" customWidth="1"/>
    <col min="13314" max="13314" width="23.85546875" style="176" customWidth="1"/>
    <col min="13315" max="13316" width="15.7109375" style="176" customWidth="1"/>
    <col min="13317" max="13568" width="9.140625" style="176"/>
    <col min="13569" max="13569" width="58.42578125" style="176" customWidth="1"/>
    <col min="13570" max="13570" width="23.85546875" style="176" customWidth="1"/>
    <col min="13571" max="13572" width="15.7109375" style="176" customWidth="1"/>
    <col min="13573" max="13824" width="9.140625" style="176"/>
    <col min="13825" max="13825" width="58.42578125" style="176" customWidth="1"/>
    <col min="13826" max="13826" width="23.85546875" style="176" customWidth="1"/>
    <col min="13827" max="13828" width="15.7109375" style="176" customWidth="1"/>
    <col min="13829" max="14080" width="9.140625" style="176"/>
    <col min="14081" max="14081" width="58.42578125" style="176" customWidth="1"/>
    <col min="14082" max="14082" width="23.85546875" style="176" customWidth="1"/>
    <col min="14083" max="14084" width="15.7109375" style="176" customWidth="1"/>
    <col min="14085" max="14336" width="9.140625" style="176"/>
    <col min="14337" max="14337" width="58.42578125" style="176" customWidth="1"/>
    <col min="14338" max="14338" width="23.85546875" style="176" customWidth="1"/>
    <col min="14339" max="14340" width="15.7109375" style="176" customWidth="1"/>
    <col min="14341" max="14592" width="9.140625" style="176"/>
    <col min="14593" max="14593" width="58.42578125" style="176" customWidth="1"/>
    <col min="14594" max="14594" width="23.85546875" style="176" customWidth="1"/>
    <col min="14595" max="14596" width="15.7109375" style="176" customWidth="1"/>
    <col min="14597" max="14848" width="9.140625" style="176"/>
    <col min="14849" max="14849" width="58.42578125" style="176" customWidth="1"/>
    <col min="14850" max="14850" width="23.85546875" style="176" customWidth="1"/>
    <col min="14851" max="14852" width="15.7109375" style="176" customWidth="1"/>
    <col min="14853" max="15104" width="9.140625" style="176"/>
    <col min="15105" max="15105" width="58.42578125" style="176" customWidth="1"/>
    <col min="15106" max="15106" width="23.85546875" style="176" customWidth="1"/>
    <col min="15107" max="15108" width="15.7109375" style="176" customWidth="1"/>
    <col min="15109" max="15360" width="9.140625" style="176"/>
    <col min="15361" max="15361" width="58.42578125" style="176" customWidth="1"/>
    <col min="15362" max="15362" width="23.85546875" style="176" customWidth="1"/>
    <col min="15363" max="15364" width="15.7109375" style="176" customWidth="1"/>
    <col min="15365" max="15616" width="9.140625" style="176"/>
    <col min="15617" max="15617" width="58.42578125" style="176" customWidth="1"/>
    <col min="15618" max="15618" width="23.85546875" style="176" customWidth="1"/>
    <col min="15619" max="15620" width="15.7109375" style="176" customWidth="1"/>
    <col min="15621" max="15872" width="9.140625" style="176"/>
    <col min="15873" max="15873" width="58.42578125" style="176" customWidth="1"/>
    <col min="15874" max="15874" width="23.85546875" style="176" customWidth="1"/>
    <col min="15875" max="15876" width="15.7109375" style="176" customWidth="1"/>
    <col min="15877" max="16128" width="9.140625" style="176"/>
    <col min="16129" max="16129" width="58.42578125" style="176" customWidth="1"/>
    <col min="16130" max="16130" width="23.85546875" style="176" customWidth="1"/>
    <col min="16131" max="16132" width="15.7109375" style="176" customWidth="1"/>
    <col min="16133" max="16384" width="9.140625" style="176"/>
  </cols>
  <sheetData>
    <row r="1" spans="1:10" s="159" customFormat="1" ht="129" customHeight="1" x14ac:dyDescent="0.25">
      <c r="B1" s="221" t="s">
        <v>368</v>
      </c>
      <c r="C1" s="221"/>
      <c r="D1" s="221"/>
      <c r="E1" s="158"/>
      <c r="F1" s="158"/>
      <c r="G1" s="158"/>
      <c r="H1" s="158"/>
      <c r="I1" s="158"/>
      <c r="J1" s="158"/>
    </row>
    <row r="2" spans="1:10" ht="20.100000000000001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</row>
    <row r="3" spans="1:10" ht="60.75" customHeight="1" x14ac:dyDescent="0.25">
      <c r="A3" s="220" t="s">
        <v>358</v>
      </c>
      <c r="B3" s="220"/>
      <c r="C3" s="220"/>
      <c r="D3" s="220"/>
      <c r="E3" s="177"/>
      <c r="F3" s="177"/>
      <c r="G3" s="177"/>
      <c r="H3" s="177"/>
      <c r="I3" s="177"/>
      <c r="J3" s="177"/>
    </row>
    <row r="4" spans="1:10" ht="21.75" customHeight="1" x14ac:dyDescent="0.25">
      <c r="C4" s="178"/>
      <c r="D4" s="178" t="s">
        <v>1</v>
      </c>
    </row>
    <row r="5" spans="1:10" s="181" customFormat="1" ht="25.5" customHeight="1" x14ac:dyDescent="0.25">
      <c r="A5" s="179" t="s">
        <v>119</v>
      </c>
      <c r="B5" s="179" t="s">
        <v>332</v>
      </c>
      <c r="C5" s="180" t="s">
        <v>359</v>
      </c>
      <c r="D5" s="180" t="s">
        <v>360</v>
      </c>
    </row>
    <row r="6" spans="1:10" ht="50.1" customHeight="1" x14ac:dyDescent="0.25">
      <c r="A6" s="182" t="s">
        <v>335</v>
      </c>
      <c r="B6" s="183" t="s">
        <v>336</v>
      </c>
      <c r="C6" s="184">
        <f>SUM(C7,C10,C13)</f>
        <v>219.7</v>
      </c>
      <c r="D6" s="184">
        <f>SUM(D7,D10,D13)</f>
        <v>219.7</v>
      </c>
    </row>
    <row r="7" spans="1:10" ht="33" customHeight="1" x14ac:dyDescent="0.25">
      <c r="A7" s="182" t="s">
        <v>337</v>
      </c>
      <c r="B7" s="183" t="s">
        <v>338</v>
      </c>
      <c r="C7" s="184">
        <f>SUM(C8:C9)</f>
        <v>219.7</v>
      </c>
      <c r="D7" s="184">
        <f>SUM(D8:D9)</f>
        <v>219.7</v>
      </c>
    </row>
    <row r="8" spans="1:10" ht="40.5" customHeight="1" x14ac:dyDescent="0.25">
      <c r="A8" s="185" t="s">
        <v>339</v>
      </c>
      <c r="B8" s="186" t="s">
        <v>340</v>
      </c>
      <c r="C8" s="187">
        <v>219.7</v>
      </c>
      <c r="D8" s="187">
        <v>439.4</v>
      </c>
    </row>
    <row r="9" spans="1:10" ht="40.5" customHeight="1" x14ac:dyDescent="0.25">
      <c r="A9" s="188" t="s">
        <v>341</v>
      </c>
      <c r="B9" s="186" t="s">
        <v>342</v>
      </c>
      <c r="C9" s="187">
        <v>0</v>
      </c>
      <c r="D9" s="187">
        <v>-219.7</v>
      </c>
    </row>
    <row r="10" spans="1:10" ht="35.25" customHeight="1" x14ac:dyDescent="0.25">
      <c r="A10" s="182" t="s">
        <v>343</v>
      </c>
      <c r="B10" s="183" t="s">
        <v>344</v>
      </c>
      <c r="C10" s="184">
        <f>SUM(C11:C12)</f>
        <v>0</v>
      </c>
      <c r="D10" s="184">
        <f>SUM(D11:D12)</f>
        <v>0</v>
      </c>
    </row>
    <row r="11" spans="1:10" ht="48" customHeight="1" x14ac:dyDescent="0.25">
      <c r="A11" s="188" t="s">
        <v>345</v>
      </c>
      <c r="B11" s="186" t="s">
        <v>346</v>
      </c>
      <c r="C11" s="187">
        <v>0</v>
      </c>
      <c r="D11" s="187">
        <v>0</v>
      </c>
    </row>
    <row r="12" spans="1:10" ht="50.25" customHeight="1" x14ac:dyDescent="0.25">
      <c r="A12" s="185" t="s">
        <v>347</v>
      </c>
      <c r="B12" s="186" t="s">
        <v>348</v>
      </c>
      <c r="C12" s="187">
        <v>0</v>
      </c>
      <c r="D12" s="187">
        <v>0</v>
      </c>
    </row>
    <row r="13" spans="1:10" ht="31.5" customHeight="1" x14ac:dyDescent="0.25">
      <c r="A13" s="182" t="s">
        <v>349</v>
      </c>
      <c r="B13" s="183" t="s">
        <v>350</v>
      </c>
      <c r="C13" s="184">
        <f>SUM(C14:C15)</f>
        <v>0</v>
      </c>
      <c r="D13" s="184">
        <f>SUM(D14:D15)</f>
        <v>0</v>
      </c>
    </row>
    <row r="14" spans="1:10" ht="30" customHeight="1" x14ac:dyDescent="0.25">
      <c r="A14" s="188" t="s">
        <v>351</v>
      </c>
      <c r="B14" s="186" t="s">
        <v>352</v>
      </c>
      <c r="C14" s="187">
        <f>-(C17+C8+C11)</f>
        <v>-43430.299999999996</v>
      </c>
      <c r="D14" s="187">
        <f>-(D17+D8+D11)</f>
        <v>-53723</v>
      </c>
    </row>
    <row r="15" spans="1:10" ht="30" customHeight="1" x14ac:dyDescent="0.25">
      <c r="A15" s="195" t="s">
        <v>353</v>
      </c>
      <c r="B15" s="186" t="s">
        <v>361</v>
      </c>
      <c r="C15" s="187">
        <f>C18-C9-C12</f>
        <v>43430.3</v>
      </c>
      <c r="D15" s="187">
        <f>D18-D9-D12</f>
        <v>53723</v>
      </c>
    </row>
    <row r="16" spans="1:10" hidden="1" x14ac:dyDescent="0.25">
      <c r="C16" s="189"/>
      <c r="D16" s="189"/>
    </row>
    <row r="17" spans="1:4" hidden="1" x14ac:dyDescent="0.25">
      <c r="A17" s="190" t="s">
        <v>355</v>
      </c>
      <c r="B17" s="191"/>
      <c r="C17" s="187">
        <v>43210.6</v>
      </c>
      <c r="D17" s="187">
        <v>53283.6</v>
      </c>
    </row>
    <row r="18" spans="1:4" hidden="1" x14ac:dyDescent="0.25">
      <c r="A18" s="190" t="s">
        <v>356</v>
      </c>
      <c r="B18" s="191"/>
      <c r="C18" s="187">
        <v>43430.3</v>
      </c>
      <c r="D18" s="187">
        <v>53503.3</v>
      </c>
    </row>
    <row r="19" spans="1:4" s="181" customFormat="1" hidden="1" x14ac:dyDescent="0.25">
      <c r="A19" s="192" t="s">
        <v>357</v>
      </c>
      <c r="B19" s="193"/>
      <c r="C19" s="194">
        <f>C17-C18</f>
        <v>-219.70000000000437</v>
      </c>
      <c r="D19" s="194">
        <f>D17-D18</f>
        <v>-219.70000000000437</v>
      </c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</vt:lpstr>
      <vt:lpstr>3</vt:lpstr>
      <vt:lpstr>5</vt:lpstr>
      <vt:lpstr>7</vt:lpstr>
      <vt:lpstr>9</vt:lpstr>
      <vt:lpstr>10</vt:lpstr>
      <vt:lpstr>11</vt:lpstr>
      <vt:lpstr>'1'!Заголовки_для_печати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2025-12-26T04:43:41Z</cp:lastPrinted>
  <dcterms:created xsi:type="dcterms:W3CDTF">2025-12-22T00:04:57Z</dcterms:created>
  <dcterms:modified xsi:type="dcterms:W3CDTF">2025-12-26T04:44:21Z</dcterms:modified>
</cp:coreProperties>
</file>