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8FE9D7C0-338C-4AE6-BFC5-C4FEFAFA2F38}" xr6:coauthVersionLast="36" xr6:coauthVersionMax="36" xr10:uidLastSave="{00000000-0000-0000-0000-000000000000}"/>
  <bookViews>
    <workbookView xWindow="120" yWindow="105" windowWidth="15120" windowHeight="8010" xr2:uid="{00000000-000D-0000-FFFF-FFFF00000000}"/>
  </bookViews>
  <sheets>
    <sheet name="1" sheetId="7" r:id="rId1"/>
    <sheet name="3" sheetId="8" r:id="rId2"/>
    <sheet name="5" sheetId="9" r:id="rId3"/>
    <sheet name="7" sheetId="10" r:id="rId4"/>
    <sheet name="9" sheetId="11" r:id="rId5"/>
    <sheet name="10" sheetId="12" r:id="rId6"/>
    <sheet name="11" sheetId="13" r:id="rId7"/>
  </sheets>
  <definedNames>
    <definedName name="_xlnm._FilterDatabase" localSheetId="2" hidden="1">'5'!$A$7:$E$118</definedName>
    <definedName name="_xlnm._FilterDatabase" localSheetId="3" hidden="1">'7'!$A$8:$AH$100</definedName>
    <definedName name="APPT" localSheetId="1">'3'!#REF!</definedName>
    <definedName name="BFT_Print_Titles" localSheetId="2">'5'!$4:$5</definedName>
    <definedName name="BFT_Print_Titles" localSheetId="3">'7'!$4:$6</definedName>
    <definedName name="FIO" localSheetId="1">'3'!#REF!</definedName>
    <definedName name="SIGN" localSheetId="1">'3'!#REF!</definedName>
    <definedName name="_xlnm.Print_Titles" localSheetId="0">'1'!$4:$5</definedName>
    <definedName name="_xlnm.Print_Titles" localSheetId="2">'5'!$5:$7</definedName>
    <definedName name="_xlnm.Print_Titles" localSheetId="3">'7'!$6:$8</definedName>
    <definedName name="_xlnm.Print_Area" localSheetId="0">'1'!$A$1:$C$40</definedName>
    <definedName name="_xlnm.Print_Area" localSheetId="5">'10'!$A$1:$C$15</definedName>
    <definedName name="_xlnm.Print_Area" localSheetId="6">'11'!$A$1:$D$15</definedName>
    <definedName name="_xlnm.Print_Area" localSheetId="1">'3'!$A$1:$C$46</definedName>
    <definedName name="_xlnm.Print_Area" localSheetId="2">'5'!$A$1:$E$126</definedName>
    <definedName name="_xlnm.Print_Area" localSheetId="3">'7'!$A$1:$F$103</definedName>
    <definedName name="_xlnm.Print_Area" localSheetId="4">'9'!$A$1:$K$12</definedName>
  </definedNames>
  <calcPr calcId="191029"/>
</workbook>
</file>

<file path=xl/calcChain.xml><?xml version="1.0" encoding="utf-8"?>
<calcChain xmlns="http://schemas.openxmlformats.org/spreadsheetml/2006/main">
  <c r="C19" i="12" l="1"/>
  <c r="C15" i="12"/>
  <c r="C14" i="12"/>
  <c r="C10" i="12"/>
  <c r="C7" i="12"/>
  <c r="E10" i="11"/>
  <c r="H10" i="11" s="1"/>
  <c r="K10" i="11" s="1"/>
  <c r="E8" i="11"/>
  <c r="H8" i="11" s="1"/>
  <c r="K8" i="11" s="1"/>
  <c r="J6" i="11"/>
  <c r="I6" i="11"/>
  <c r="G6" i="11"/>
  <c r="F6" i="11"/>
  <c r="D6" i="11"/>
  <c r="C6" i="11"/>
  <c r="B6" i="11"/>
  <c r="F9" i="10"/>
  <c r="F103" i="10" s="1"/>
  <c r="K6" i="11" l="1"/>
  <c r="E6" i="11"/>
  <c r="C6" i="12"/>
  <c r="C13" i="12"/>
  <c r="H6" i="11"/>
  <c r="C48" i="8" l="1"/>
  <c r="C44" i="8"/>
  <c r="C41" i="8"/>
  <c r="C35" i="8"/>
  <c r="C32" i="8"/>
  <c r="C26" i="8"/>
  <c r="C23" i="8"/>
  <c r="C20" i="8"/>
  <c r="C16" i="8"/>
  <c r="C14" i="8"/>
  <c r="C6" i="8"/>
  <c r="C46" i="8" l="1"/>
</calcChain>
</file>

<file path=xl/sharedStrings.xml><?xml version="1.0" encoding="utf-8"?>
<sst xmlns="http://schemas.openxmlformats.org/spreadsheetml/2006/main" count="1012" uniqueCount="311">
  <si>
    <t>Субвенции местным бюджетам на выполнение передаваемых полномочий субъектов Российской Федерации</t>
  </si>
  <si>
    <t>Прочие субсидии</t>
  </si>
  <si>
    <t>БЕЗВОЗМЕЗДНЫЕ ПОСТУПЛЕНИЯ ОТ ДРУГИХ БЮДЖЕТОВ БЮДЖЕТНОЙ СИСТЕМЫ РОССИЙСКОЙ ФЕДЕРАЦИИ</t>
  </si>
  <si>
    <t>БЕЗВОЗМЕЗДНЫЕ ПОСТУПЛЕНИЯ</t>
  </si>
  <si>
    <t>000 1 13 00000 00 0000 000</t>
  </si>
  <si>
    <t>ДОХОДЫ ОТ ОКАЗАНИЯ ПЛАТНЫХ УСЛУГ И КОМПЕНСАЦИИ ЗАТРАТ ГОСУДАРСТВА</t>
  </si>
  <si>
    <t>ГОСУДАРСТВЕННАЯ ПОШЛИНА</t>
  </si>
  <si>
    <t>Земельный налог</t>
  </si>
  <si>
    <t>Налог на имущество физических лиц</t>
  </si>
  <si>
    <t>000 1 06 00000 00 0000 000</t>
  </si>
  <si>
    <t>НАЛОГИ НА ИМУЩЕСТВО</t>
  </si>
  <si>
    <t>Налог на доходы физических лиц</t>
  </si>
  <si>
    <t>000 1 01 00000 00 0000 000</t>
  </si>
  <si>
    <t>НАЛОГИ НА ПРИБЫЛЬ, ДОХОДЫ</t>
  </si>
  <si>
    <t>000 1 00 00000 00 0000 000</t>
  </si>
  <si>
    <t>НАЛОГОВЫЕ И НЕНАЛОГОВЫЕ ДОХОДЫ</t>
  </si>
  <si>
    <t>000 2 02 00000 00 0000 000</t>
  </si>
  <si>
    <t>000 2 00 00000 00 0000 000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</si>
  <si>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</si>
  <si>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</si>
  <si>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</si>
  <si>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000 2 02 10000 00 0000 150</t>
  </si>
  <si>
    <t>000 2 02 29999 00 0000 150</t>
  </si>
  <si>
    <t>000 2 02 30000 00 0000 150</t>
  </si>
  <si>
    <t>000 2 02 30024 00 0000 150</t>
  </si>
  <si>
    <t>000 2 02 35118 00 0000 150</t>
  </si>
  <si>
    <t>НЕНАЛОГОВЫЕ ДОХОДЫ</t>
  </si>
  <si>
    <t>000 1 08 00000 00 0000 000</t>
  </si>
  <si>
    <t>000 2 02 20000 00 0000 150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</si>
  <si>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</si>
  <si>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НАЛОГОВЫЕ  ДОХОДЫ</t>
  </si>
  <si>
    <t>000 2 02 16001 00 0000 150</t>
  </si>
  <si>
    <t>000 2 02 40000 00 0000 150</t>
  </si>
  <si>
    <t>Доходы от оказания платных услуг (работ)</t>
  </si>
  <si>
    <t>ШТРАФЫ, САНКЦИИ, ВОЗМЕЩЕНИЕ УЩЕРБА</t>
  </si>
  <si>
    <t>000 1 16 00000 00 0000 000</t>
  </si>
  <si>
    <t>НАЛОГИ НА СОВОКУПНЫЙ ДОХОД</t>
  </si>
  <si>
    <t>000 1 05 00000 00 0000 000</t>
  </si>
  <si>
    <t>Иные межбюджетные трансферты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</si>
  <si>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</si>
  <si>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Дотации бюджетам сельских поселений на выравнивание бюджетной обеспеченности из бюджетов муниципальных районов</t>
  </si>
  <si>
    <t>Прочие субсидии бюджетам сельских поселений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</si>
  <si>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</si>
  <si>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</si>
  <si>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Прочие межбюджетные трансферты, передаваемые бюджетам сельских поселений</t>
  </si>
  <si>
    <t>(тыс. рублей)</t>
  </si>
  <si>
    <t>Наименование</t>
  </si>
  <si>
    <t>Код бюджетной классификации 
Российской Федерации</t>
  </si>
  <si>
    <t>Единый сельскохозяйственный налог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</si>
  <si>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</si>
  <si>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Прочие межбюджетные трансферты, передаваемые бюджетам</t>
  </si>
  <si>
    <t>000 2 02 49999 00 0000 150</t>
  </si>
  <si>
    <t>ИТОГО:</t>
  </si>
  <si>
    <t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</si>
  <si>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>ПРОГНОЗИРУЕМЫЕ ДОХОДЫ БЮДЖЕТА
БЕРЕЗНЯКОВСКОГО МУНИЦИПАЛЬНОГО ОБРАЗОВАНИЯ
НА 2025 ГОД</t>
  </si>
  <si>
    <t>План 
на 2025 год</t>
  </si>
  <si>
    <t>000 1 01 02000 01 0000 110</t>
  </si>
  <si>
    <t>000 1 05 03000 01 0000 110</t>
  </si>
  <si>
    <t>000 1 06 01000 00 0000 110</t>
  </si>
  <si>
    <t>000 1 06 06000 00 0000 110</t>
  </si>
  <si>
    <t>000 1 08 04000 01 0000 110</t>
  </si>
  <si>
    <t>000 1 13 01000 00 0000 130</t>
  </si>
  <si>
    <t>000 2 02 16001 10 0000 150</t>
  </si>
  <si>
    <t>000 2 02 29999 10 0000 150</t>
  </si>
  <si>
    <t>000 2 02 30024 10 0000 150</t>
  </si>
  <si>
    <t>000 2 02 35118 10 0000 150</t>
  </si>
  <si>
    <t>000 2 02 49999 10 0000 150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</si>
  <si>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</si>
  <si>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</si>
  <si>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</si>
  <si>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</si>
  <si>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 xml:space="preserve">000 1 16 18000 02 0000 140 </t>
  </si>
  <si>
    <t>РАСПРЕДЕЛЕНИЕ БЮДЖЕТНЫХ АССИГНОВАНИЙ 
БЮДЖЕТА БЕРЕЗНЯКОВСКОГО МУНИЦИПАЛЬНОГО ОБРАЗОВАНИЯ
ПО РАЗДЕЛАМ И ПОДРАЗДЕЛАМ КЛАССИФИКАЦИИ РАСХОДОВ БЮДЖЕТОВ
НА 2025 ГОД</t>
  </si>
  <si>
    <t>тыс. рублей</t>
  </si>
  <si>
    <t>РзПР</t>
  </si>
  <si>
    <t>План на 2025 год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</si>
  <si>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</si>
  <si>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</si>
  <si>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</si>
  <si>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</si>
  <si>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</si>
  <si>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</si>
  <si>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</si>
  <si>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</si>
  <si>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</si>
  <si>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</si>
  <si>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проведения выборов и референдумов</t>
  </si>
  <si>
    <t>01.07</t>
  </si>
  <si>
    <t>Резервные фонды</t>
  </si>
  <si>
    <t>0111</t>
  </si>
  <si>
    <t>Другие общегосударственные вопросы</t>
  </si>
  <si>
    <t>0113</t>
  </si>
  <si>
    <t>НАЦИОНАЛЬНАЯ ОБОРОНА</t>
  </si>
  <si>
    <t>0200</t>
  </si>
  <si>
    <t>Мобилизационная и вневойсковая подготовка</t>
  </si>
  <si>
    <t>0203</t>
  </si>
  <si>
    <t>НАЦИОНАЛЬНАЯ БЕЗОПАСНОСТЬ И ПРАВООХРАНИТЕЛЬНАЯ ДЕЯТЕЛЬНОСТЬ</t>
  </si>
  <si>
    <t>03.00</t>
  </si>
  <si>
    <t>Гражданская оборона</t>
  </si>
  <si>
    <t>03.09</t>
  </si>
  <si>
    <t>Защита населения и территории от чрезвычайных ситуаций природного и техногенного характера, пожарная безопасность</t>
  </si>
  <si>
    <t>03.10</t>
  </si>
  <si>
    <t>Другие вопросы в области национальной безопасности и правоохранительной деятельности</t>
  </si>
  <si>
    <t>03.14</t>
  </si>
  <si>
    <t>НАЦИОНАЛЬНАЯ ЭКОНОМИКА</t>
  </si>
  <si>
    <t>0400</t>
  </si>
  <si>
    <t>Дорожное хозяйство (дорожные фонды)</t>
  </si>
  <si>
    <t>0409</t>
  </si>
  <si>
    <t>Другие вопросы в области национальной экономики</t>
  </si>
  <si>
    <t>04.12</t>
  </si>
  <si>
    <t>ЖИЛИЩНО-КОММУНАЛЬНОЕ ХОЗЯЙСТВО</t>
  </si>
  <si>
    <t>0500</t>
  </si>
  <si>
    <t>Жилищное хозяйство</t>
  </si>
  <si>
    <t>05.01</t>
  </si>
  <si>
    <t>Благоустройство</t>
  </si>
  <si>
    <t>0503</t>
  </si>
  <si>
    <t>ОБРАЗОВАНИЕ</t>
  </si>
  <si>
    <t>0700</t>
  </si>
  <si>
    <t>Дошкольное образование</t>
  </si>
  <si>
    <t>07.01</t>
  </si>
  <si>
    <t>Общее образование</t>
  </si>
  <si>
    <t>07.02</t>
  </si>
  <si>
    <t>Профессиональная подготовка, переподготовка и повышение квалификации</t>
  </si>
  <si>
    <t>0705</t>
  </si>
  <si>
    <t>Молодежная политика</t>
  </si>
  <si>
    <t>07.07</t>
  </si>
  <si>
    <t>Другие вопросы в области образования</t>
  </si>
  <si>
    <t>07.09</t>
  </si>
  <si>
    <t>КУЛЬТУРА, КИНЕМАТОГРАФИЯ</t>
  </si>
  <si>
    <t>0800</t>
  </si>
  <si>
    <t>Культура</t>
  </si>
  <si>
    <t>0801</t>
  </si>
  <si>
    <t>Другие вопросы в области культуры, кинематографии</t>
  </si>
  <si>
    <t>08.04</t>
  </si>
  <si>
    <t>ЗДРАВООХРАНЕНИЕ</t>
  </si>
  <si>
    <t>09.00</t>
  </si>
  <si>
    <t>Стационарная медицинская помощь</t>
  </si>
  <si>
    <t>09.01</t>
  </si>
  <si>
    <t>Амбулаторная помощь</t>
  </si>
  <si>
    <t>09.02</t>
  </si>
  <si>
    <t>Медицинская помощь в дневных стационарах всех типов</t>
  </si>
  <si>
    <t>09.03</t>
  </si>
  <si>
    <t>Скорая медицинская помощь</t>
  </si>
  <si>
    <t>09.04</t>
  </si>
  <si>
    <t>Другие вопросы в области здравоохранения</t>
  </si>
  <si>
    <t>09.09</t>
  </si>
  <si>
    <t>СОЦИАЛЬНАЯ ПОЛИТИКА</t>
  </si>
  <si>
    <t>1000</t>
  </si>
  <si>
    <t>Пенсионное обеспечение</t>
  </si>
  <si>
    <t>1001</t>
  </si>
  <si>
    <t>Другие вопросы в области физической культуры и спорта</t>
  </si>
  <si>
    <t>11.05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</si>
  <si>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</si>
  <si>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</si>
  <si>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</si>
  <si>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</si>
  <si>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/>
  </si>
  <si>
    <t>ПОГАШЕНИЕ БЮДЖЕТНОГО КРЕДИТА</t>
  </si>
  <si>
    <t>ИТОГО РАСХОДОВ БЮДЖЕТА</t>
  </si>
  <si>
    <t>РАСПРЕДЕЛЕНИЕ БЮДЖЕТНЫХ АССИГНОВАНИЙ 
БЮДЖЕТА БЕРЕЗНЯКОВСКОГО МУНИЦИПАЛЬНОГО ОБРАЗОВАНИЯ 
ПО ЦЕЛЕВЫМ СТАТЬЯМ, ГРУППАМ ВИДОВ РАСХОДОВ, РАЗДЕЛАМ, ПОДРАЗДЕЛАМ,  
КЛАССИФИКАЦИИ РАСХОДОВ БЮДЖЕТОВ
НА 2025 ГОД</t>
  </si>
  <si>
    <t>Наименование показателя</t>
  </si>
  <si>
    <t>КБК</t>
  </si>
  <si>
    <t>КЦСР</t>
  </si>
  <si>
    <t>КВР</t>
  </si>
  <si>
    <t>1</t>
  </si>
  <si>
    <t>2</t>
  </si>
  <si>
    <t>3</t>
  </si>
  <si>
    <t>4</t>
  </si>
  <si>
    <t>5</t>
  </si>
  <si>
    <t>Итого</t>
  </si>
  <si>
    <t>Функционирование органов местного самоуправления городских и сельских поселений</t>
  </si>
  <si>
    <t>2100000000</t>
  </si>
  <si>
    <t>Обеспечение реализации полномочий главы муниципального образования</t>
  </si>
  <si>
    <t>2110000000</t>
  </si>
  <si>
    <t>Обеспечение деятельности главы муниципального образования</t>
  </si>
  <si>
    <t>2118100000</t>
  </si>
  <si>
    <t>Выполнение обязательств перед физическими лицами</t>
  </si>
  <si>
    <t>2118101000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</si>
  <si>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</si>
  <si>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</si>
  <si>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Обеспечение деятельности Думы</t>
  </si>
  <si>
    <t>2120000000</t>
  </si>
  <si>
    <t>Обеспечение выполнений функций органами местного самоуправления</t>
  </si>
  <si>
    <t>2128200000</t>
  </si>
  <si>
    <t>Выполнение обязательств возникших в результате принятия нормативных правовых актов органов местного самоуправления, предусматривающих предоставление межбюджетных трансфертов бюджетам других уровней бюджетной системы</t>
  </si>
  <si>
    <t>2128221000</t>
  </si>
  <si>
    <t>Межбюджетные трансферты</t>
  </si>
  <si>
    <t>500</t>
  </si>
  <si>
    <t>Обеспечение деятельности аппарата управления муниципального образования</t>
  </si>
  <si>
    <t>2130000000</t>
  </si>
  <si>
    <t>2138200000</t>
  </si>
  <si>
    <t>2138201000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</si>
  <si>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</si>
  <si>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Содержание имущества</t>
  </si>
  <si>
    <t>2138202000</t>
  </si>
  <si>
    <t>Закупка товаров, работ и услуг для обеспечения государственных (муниципальных) нужд</t>
  </si>
  <si>
    <t>200</t>
  </si>
  <si>
    <t>Расходы, связанные с выполнением функций, обеспечением деятельности (оказанием услуг)</t>
  </si>
  <si>
    <t>2138203000</t>
  </si>
  <si>
    <t>Иные бюджетные ассигнования</t>
  </si>
  <si>
    <t>800</t>
  </si>
  <si>
    <t>2138221000</t>
  </si>
  <si>
    <t>Другие расходы в целях решения вопросов местного значения</t>
  </si>
  <si>
    <t>2200000000</t>
  </si>
  <si>
    <t>Выполнение других обязательств государства</t>
  </si>
  <si>
    <t>2230000000</t>
  </si>
  <si>
    <t>Выполнение функций органами местного самоуправления в целях решения вопросов местного значения</t>
  </si>
  <si>
    <t>2238400000</t>
  </si>
  <si>
    <t>2238403000</t>
  </si>
  <si>
    <t>Представительские расходы, членские взносы, денежные вознаграждения (почетные грамоты, благодарственные письма), приобретение подарков, цветов, венков, материальная помощь, иные выплаты</t>
  </si>
  <si>
    <t>2238409000</t>
  </si>
  <si>
    <t>Осуществление областных государственных полномочий по определению перечня должностных лиц органов местного самоуправления, уполномоченных составлять протоколы об административных правонарушениях</t>
  </si>
  <si>
    <t>2238473150</t>
  </si>
  <si>
    <t>Решение вопросов в области национальной безопасности</t>
  </si>
  <si>
    <t>2300000000</t>
  </si>
  <si>
    <t>2330000000</t>
  </si>
  <si>
    <t>Осуществление первичного воинского учета на территориях, где отсутствуют военные комиссариаты</t>
  </si>
  <si>
    <t>2338200000</t>
  </si>
  <si>
    <t>2338251180</t>
  </si>
  <si>
    <t>Решение вопросов в области национальной экономики</t>
  </si>
  <si>
    <t>2400000000</t>
  </si>
  <si>
    <t>2420000000</t>
  </si>
  <si>
    <t>2428400000</t>
  </si>
  <si>
    <t>2428421000</t>
  </si>
  <si>
    <t>Жилищно-коммунальное хозяйство</t>
  </si>
  <si>
    <t>2500000000</t>
  </si>
  <si>
    <t>2530000000</t>
  </si>
  <si>
    <t>2538400000</t>
  </si>
  <si>
    <t>2538402000</t>
  </si>
  <si>
    <t>2538403000</t>
  </si>
  <si>
    <t>Развитие и укрепление материально-технической базы</t>
  </si>
  <si>
    <t>2538404000</t>
  </si>
  <si>
    <t>2538409000</t>
  </si>
  <si>
    <t>Социальное обеспечение и иные выплаты населению</t>
  </si>
  <si>
    <t>300</t>
  </si>
  <si>
    <t>Расходы местных бюджетов, в целях софинансирования которых из бюджетов субъектов Российской Федерации предоставляются местным бюджетам субсидии</t>
  </si>
  <si>
    <t>25384S0000</t>
  </si>
  <si>
    <t>Софинансирование расходов на реализацию мероприятий перечня проектов народных инициатив</t>
  </si>
  <si>
    <t>25384S2370</t>
  </si>
  <si>
    <t>2800000000</t>
  </si>
  <si>
    <t>Культурно-досуговый центр</t>
  </si>
  <si>
    <t>2810000000</t>
  </si>
  <si>
    <t>Обеспечение деятельности (оказание услуг) муниципальных казенных учреждений</t>
  </si>
  <si>
    <t>2818300000</t>
  </si>
  <si>
    <t>2818301000</t>
  </si>
  <si>
    <t>2818302000</t>
  </si>
  <si>
    <t>2818303000</t>
  </si>
  <si>
    <t>Организация, участие и проведение культурно-массовых, агитационных мероприятий, конкурсов, олимпиад; поощрение, премирование, гранты</t>
  </si>
  <si>
    <t>2818305000</t>
  </si>
  <si>
    <t>Социальная политика</t>
  </si>
  <si>
    <t>2900000000</t>
  </si>
  <si>
    <t>2910000000</t>
  </si>
  <si>
    <t>Выполнение функций органами местного самоуправления в области социальной политики</t>
  </si>
  <si>
    <t>2918500000</t>
  </si>
  <si>
    <t>ВЕДОМСТВЕННАЯ СТРУКТУРА РАСХОДОВ БЮДЖЕТА 
БЕРЕЗНЯКОВСКОГО МУНИЦИПАЛЬНОГО ОБРАЗОВАНИЯ
(ПО ГЛАВНЫМ РАСПОРЯДИТЕЛЯМ БЮДЖЕТНЫХ СРЕДСТВ, РАЗДЕЛАМ, ПОДРАЗДЕЛАМ, 
ЦЕЛЕВЫМ СТАТЬЯМ И ГРУППАМ ВИДОВ РАСХОДОВ КЛАССИФИКАЦИИ РАСХОДОВ БЮДЖЕТОВ)
 НА 2025 ГОД</t>
  </si>
  <si>
    <t>План на 2025  год</t>
  </si>
  <si>
    <t>КВСР</t>
  </si>
  <si>
    <t>КФСР</t>
  </si>
  <si>
    <t>6</t>
  </si>
  <si>
    <t>Администрация Березняковского сельского поселения Нижнеилимского района</t>
  </si>
  <si>
    <t>903</t>
  </si>
  <si>
    <t>Дума Березняковского сельского поселения Нижнеилимского района</t>
  </si>
  <si>
    <t>930</t>
  </si>
  <si>
    <t>ПРОГРАММА 
МУНИЦИПАЛЬНЫХ ВНУТРЕННИХ ЗАИМСТВОВАНИЙ 
БЕРЕЗНЯКОВСКОГО МУНИЦИПАЛЬНОГО ОБРАЗОВАНИЯ 
НА 2025 ГОД И НА ПЛАНОВЫЙ ПЕРИОД 2026 И 2027 ГОДОВ</t>
  </si>
  <si>
    <t>Виды долговых обязательств</t>
  </si>
  <si>
    <t>Верхний предел муниципального долга на 01.01.2025 года</t>
  </si>
  <si>
    <t>Объем привлечения в 2025 году</t>
  </si>
  <si>
    <t>Объем погашения в 2025 году</t>
  </si>
  <si>
    <t>Верхний предел муниципального долга на 01.01.2026 года</t>
  </si>
  <si>
    <t>Объем привлечения в 2026 году</t>
  </si>
  <si>
    <t>Объем погашения в 2026 году</t>
  </si>
  <si>
    <t>Верхний предел муниципального долга на 01.01.2027 года</t>
  </si>
  <si>
    <t>Объем привлечения в 2027 году</t>
  </si>
  <si>
    <t>Объем погашения в 2027 году</t>
  </si>
  <si>
    <t>Верхний предел муниципального долга на 01.01.2028 года</t>
  </si>
  <si>
    <t>Объем заимствований, всего</t>
  </si>
  <si>
    <t>в том числе:</t>
  </si>
  <si>
    <t>1. Кредиты кредитных организаций в валюте Российской Федерации, в том числе:</t>
  </si>
  <si>
    <t>Предельные сроки погашения долговых обязательств, возникших при осуществлении заимствований в соответствующем финансовом году</t>
  </si>
  <si>
    <t>до 1 года</t>
  </si>
  <si>
    <t xml:space="preserve">2. Бюджетные кредиты от других бюджетов бюджетной системы Российской Федерации, в том числе: </t>
  </si>
  <si>
    <t>реструктурированные бюджетные кредиты</t>
  </si>
  <si>
    <t>в соответствии с бюджетным законодательством</t>
  </si>
  <si>
    <t>ИСТОЧНИКИ ВНУТРЕННЕГО ФИНАНСИРОВАНИЯ ДЕФИЦИТА 
БЮДЖЕТ БЕРЕЗНЯКОВСКОГО МУНИЦИПАЛЬНОГО ОБРАЗОВАНИЯ
 НА 2025 ГОД</t>
  </si>
  <si>
    <t>Код</t>
  </si>
  <si>
    <t>ИСТОЧНИКИ ВНУТРЕННЕГО ФИНАНСИРОВАНИЯ ДЕФИЦИТОВ БЮДЖЕТОВ</t>
  </si>
  <si>
    <t>000 01 00 00 00 00 0000 000</t>
  </si>
  <si>
    <t>Кредиты кредитных организаций в валюте Российской Федерации</t>
  </si>
  <si>
    <t>903 01 02 00 00 00 0000 000</t>
  </si>
  <si>
    <t>Привлечение сельскими поселениями кредитов от кредитных организаций в валюте Российской Федерации</t>
  </si>
  <si>
    <t>903 01 02 00 00 10 0000 710</t>
  </si>
  <si>
    <t>Погашение сельскими поселениями кредитов от кредитных организаций в валюте Российской Федерации</t>
  </si>
  <si>
    <t>903 01 02 00 00 10 0000 810</t>
  </si>
  <si>
    <t>Бюджетные кредиты из других бюджетов бюджетной системы Российской Федерации</t>
  </si>
  <si>
    <t>903 01 03 00 00 00 0000 000</t>
  </si>
  <si>
    <t>Привлечение кредитов из других бюджетов бюджетной системы Российской Федерации бюджетами сельских поселений в валюте Российской Федерации</t>
  </si>
  <si>
    <t>903 01 03 01 00 10 0000 710</t>
  </si>
  <si>
    <t>Погашение бюджетами сельских поселений кредитов из других бюджетов бюджетной системы Российской Федерации в валюте Российской Федерации</t>
  </si>
  <si>
    <t>903 01 03 01 00 10 0000 810</t>
  </si>
  <si>
    <t>Изменение остатков средств на счетах по учету средств бюджетов</t>
  </si>
  <si>
    <t>000 01 05 00 00 00 0000 000</t>
  </si>
  <si>
    <t>Увеличение прочих остатков денежных средств бюджетов сельских поселений</t>
  </si>
  <si>
    <t>000 01 05 02 01 10 0000 510</t>
  </si>
  <si>
    <t>Уменьшение прочих остатков денежных средств бюджетов сельских поселений</t>
  </si>
  <si>
    <t>000 01 05 02 01 10 0000610</t>
  </si>
  <si>
    <t>доходы</t>
  </si>
  <si>
    <t>расходы</t>
  </si>
  <si>
    <t>дефицит</t>
  </si>
  <si>
    <t>ИСТОЧНИКИ ВНУТРЕННЕГО ФИНАНСИРОВАНИЯ ДЕФИЦИТА 
БЮДЖЕТ БЕРЕЗНЯКОВСКОГО МУНИЦИПАЛЬНОГО ОБРАЗОВАНИЯ
 НА ПЛАНОВЫЙ ПЕРИОД 2026 И 2027 ГОДОВ</t>
  </si>
  <si>
    <t>План на 2026 год</t>
  </si>
  <si>
    <t>План на 2027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</si>
</sst>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?"/>
    <numFmt numFmtId="166" formatCode="0.0"/>
  </numFmts>
  <fonts count="33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Book Antiqua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Book Antiqua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Arial Cyr"/>
      <charset val="204"/>
    </font>
    <font>
      <b/>
      <sz val="9"/>
      <name val="Book Antiqua"/>
      <family val="1"/>
      <charset val="204"/>
    </font>
    <font>
      <b/>
      <sz val="10"/>
      <name val="Book Antiqua"/>
      <family val="1"/>
      <charset val="204"/>
    </font>
    <font>
      <b/>
      <sz val="14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1"/>
      <color indexed="8"/>
      <name val="Calibri"/>
      <family val="2"/>
    </font>
    <font>
      <b/>
      <sz val="11"/>
      <name val="Times New Roman"/>
      <family val="1"/>
      <charset val="204"/>
    </font>
    <font>
      <sz val="10"/>
      <name val="Arial"/>
    </font>
    <font>
      <b/>
      <sz val="13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color indexed="12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20"/>
      <name val="Times New Roman"/>
      <family val="1"/>
      <charset val="204"/>
    </font>
    <font>
      <sz val="10"/>
      <color theme="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5">
    <xf numFmtId="0" fontId="0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6" fillId="0" borderId="0"/>
    <xf numFmtId="0" fontId="19" fillId="0" borderId="0"/>
    <xf numFmtId="0" fontId="21" fillId="0" borderId="0"/>
    <xf numFmtId="0" fontId="15" fillId="0" borderId="0"/>
    <xf numFmtId="0" fontId="25" fillId="0" borderId="0"/>
  </cellStyleXfs>
  <cellXfs count="185">
    <xf numFmtId="0" fontId="0" fillId="0" borderId="0" xfId="0"/>
    <xf numFmtId="0" fontId="2" fillId="0" borderId="0" xfId="5" applyFont="1" applyAlignment="1">
      <alignment vertical="center"/>
    </xf>
    <xf numFmtId="0" fontId="5" fillId="0" borderId="0" xfId="5" applyFont="1" applyAlignment="1">
      <alignment vertical="center"/>
    </xf>
    <xf numFmtId="0" fontId="10" fillId="0" borderId="0" xfId="5" applyFont="1" applyAlignment="1">
      <alignment vertical="center"/>
    </xf>
    <xf numFmtId="0" fontId="11" fillId="0" borderId="0" xfId="5" applyFont="1" applyAlignment="1">
      <alignment vertical="center"/>
    </xf>
    <xf numFmtId="0" fontId="8" fillId="0" borderId="0" xfId="5" applyFont="1" applyFill="1" applyAlignment="1" applyProtection="1">
      <alignment vertical="center"/>
      <protection hidden="1"/>
    </xf>
    <xf numFmtId="0" fontId="5" fillId="2" borderId="0" xfId="5" applyFont="1" applyFill="1" applyAlignment="1">
      <alignment vertical="center"/>
    </xf>
    <xf numFmtId="0" fontId="12" fillId="0" borderId="0" xfId="2" applyNumberFormat="1" applyFont="1" applyFill="1" applyAlignment="1" applyProtection="1">
      <alignment horizontal="center" vertical="center" wrapText="1"/>
      <protection hidden="1"/>
    </xf>
    <xf numFmtId="0" fontId="3" fillId="0" borderId="0" xfId="5" applyFont="1" applyAlignment="1">
      <alignment horizontal="right" vertical="center"/>
    </xf>
    <xf numFmtId="0" fontId="3" fillId="0" borderId="0" xfId="5" applyFont="1" applyAlignment="1">
      <alignment vertical="center"/>
    </xf>
    <xf numFmtId="49" fontId="7" fillId="0" borderId="1" xfId="1" applyNumberFormat="1" applyFont="1" applyFill="1" applyBorder="1" applyAlignment="1">
      <alignment horizontal="center" vertical="center"/>
    </xf>
    <xf numFmtId="164" fontId="7" fillId="0" borderId="1" xfId="1" applyNumberFormat="1" applyFont="1" applyFill="1" applyBorder="1" applyAlignment="1">
      <alignment horizontal="right" vertical="center"/>
    </xf>
    <xf numFmtId="0" fontId="7" fillId="0" borderId="1" xfId="1" applyFont="1" applyFill="1" applyBorder="1" applyAlignment="1">
      <alignment horizontal="left" vertical="center" wrapText="1" indent="1"/>
    </xf>
    <xf numFmtId="164" fontId="7" fillId="0" borderId="1" xfId="9" applyNumberFormat="1" applyFont="1" applyFill="1" applyBorder="1" applyAlignment="1">
      <alignment horizontal="right" vertical="center"/>
    </xf>
    <xf numFmtId="0" fontId="7" fillId="0" borderId="1" xfId="5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4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4" applyNumberFormat="1" applyFont="1" applyFill="1" applyBorder="1" applyAlignment="1" applyProtection="1">
      <alignment horizontal="left" vertical="center" wrapText="1"/>
      <protection hidden="1"/>
    </xf>
    <xf numFmtId="164" fontId="7" fillId="0" borderId="1" xfId="5" applyNumberFormat="1" applyFont="1" applyFill="1" applyBorder="1" applyAlignment="1" applyProtection="1">
      <alignment horizontal="right" vertical="center" wrapText="1"/>
      <protection hidden="1"/>
    </xf>
    <xf numFmtId="0" fontId="7" fillId="0" borderId="1" xfId="5" applyNumberFormat="1" applyFont="1" applyFill="1" applyBorder="1" applyAlignment="1" applyProtection="1">
      <alignment horizontal="left" vertical="center" wrapText="1"/>
      <protection hidden="1"/>
    </xf>
    <xf numFmtId="0" fontId="3" fillId="0" borderId="1" xfId="3" applyNumberFormat="1" applyFont="1" applyFill="1" applyBorder="1" applyAlignment="1" applyProtection="1">
      <alignment horizontal="left" vertical="center" wrapText="1" indent="1"/>
      <protection hidden="1"/>
    </xf>
    <xf numFmtId="0" fontId="3" fillId="0" borderId="1" xfId="3" applyNumberFormat="1" applyFont="1" applyFill="1" applyBorder="1" applyAlignment="1" applyProtection="1">
      <alignment horizontal="center" vertical="center" wrapText="1"/>
      <protection hidden="1"/>
    </xf>
    <xf numFmtId="164" fontId="3" fillId="0" borderId="1" xfId="3" applyNumberFormat="1" applyFont="1" applyFill="1" applyBorder="1" applyAlignment="1" applyProtection="1">
      <alignment horizontal="right" vertical="center" wrapText="1"/>
      <protection hidden="1"/>
    </xf>
    <xf numFmtId="0" fontId="7" fillId="0" borderId="1" xfId="8" applyNumberFormat="1" applyFont="1" applyFill="1" applyBorder="1" applyAlignment="1" applyProtection="1">
      <alignment horizontal="left" vertical="center" wrapText="1"/>
      <protection hidden="1"/>
    </xf>
    <xf numFmtId="49" fontId="7" fillId="0" borderId="1" xfId="1" applyNumberFormat="1" applyFont="1" applyFill="1" applyBorder="1" applyAlignment="1">
      <alignment horizontal="center" vertical="center" wrapText="1"/>
    </xf>
    <xf numFmtId="49" fontId="3" fillId="0" borderId="1" xfId="1" applyNumberFormat="1" applyFont="1" applyFill="1" applyBorder="1" applyAlignment="1">
      <alignment horizontal="left" vertical="center" wrapText="1" indent="1"/>
    </xf>
    <xf numFmtId="49" fontId="3" fillId="0" borderId="1" xfId="1" applyNumberFormat="1" applyFont="1" applyFill="1" applyBorder="1" applyAlignment="1">
      <alignment horizontal="center" vertical="center" wrapText="1"/>
    </xf>
    <xf numFmtId="164" fontId="3" fillId="0" borderId="1" xfId="5" applyNumberFormat="1" applyFont="1" applyFill="1" applyBorder="1" applyAlignment="1" applyProtection="1">
      <alignment horizontal="right" vertical="center" wrapText="1"/>
      <protection hidden="1"/>
    </xf>
    <xf numFmtId="0" fontId="3" fillId="0" borderId="1" xfId="5" applyNumberFormat="1" applyFont="1" applyFill="1" applyBorder="1" applyAlignment="1" applyProtection="1">
      <alignment horizontal="left" vertical="center" wrapText="1" indent="1"/>
      <protection hidden="1"/>
    </xf>
    <xf numFmtId="0" fontId="3" fillId="0" borderId="1" xfId="5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7" applyFont="1" applyFill="1" applyBorder="1" applyAlignment="1">
      <alignment horizontal="left" vertical="center"/>
    </xf>
    <xf numFmtId="49" fontId="7" fillId="0" borderId="1" xfId="7" applyNumberFormat="1" applyFont="1" applyFill="1" applyBorder="1" applyAlignment="1">
      <alignment horizontal="center" vertical="center"/>
    </xf>
    <xf numFmtId="164" fontId="7" fillId="0" borderId="1" xfId="7" applyNumberFormat="1" applyFont="1" applyFill="1" applyBorder="1" applyAlignment="1">
      <alignment horizontal="right" vertical="center"/>
    </xf>
    <xf numFmtId="0" fontId="3" fillId="0" borderId="1" xfId="7" applyFont="1" applyFill="1" applyBorder="1" applyAlignment="1">
      <alignment horizontal="left" vertical="center" wrapText="1" indent="1"/>
    </xf>
    <xf numFmtId="49" fontId="3" fillId="0" borderId="1" xfId="7" applyNumberFormat="1" applyFont="1" applyFill="1" applyBorder="1" applyAlignment="1">
      <alignment horizontal="center" vertical="center"/>
    </xf>
    <xf numFmtId="164" fontId="3" fillId="0" borderId="1" xfId="7" applyNumberFormat="1" applyFont="1" applyFill="1" applyBorder="1" applyAlignment="1">
      <alignment horizontal="right" vertical="center"/>
    </xf>
    <xf numFmtId="0" fontId="7" fillId="0" borderId="1" xfId="1" applyFont="1" applyFill="1" applyBorder="1" applyAlignment="1">
      <alignment horizontal="left" vertical="center" wrapText="1"/>
    </xf>
    <xf numFmtId="49" fontId="7" fillId="0" borderId="1" xfId="6" applyNumberFormat="1" applyFont="1" applyFill="1" applyBorder="1" applyAlignment="1" applyProtection="1">
      <alignment horizontal="center" vertical="center" wrapText="1"/>
      <protection hidden="1"/>
    </xf>
    <xf numFmtId="164" fontId="7" fillId="0" borderId="1" xfId="6" applyNumberFormat="1" applyFont="1" applyFill="1" applyBorder="1" applyAlignment="1" applyProtection="1">
      <alignment horizontal="right" vertical="center" wrapText="1"/>
      <protection hidden="1"/>
    </xf>
    <xf numFmtId="0" fontId="3" fillId="0" borderId="1" xfId="1" applyFont="1" applyFill="1" applyBorder="1" applyAlignment="1">
      <alignment horizontal="left" vertical="center" wrapText="1" indent="1"/>
    </xf>
    <xf numFmtId="49" fontId="3" fillId="0" borderId="1" xfId="1" applyNumberFormat="1" applyFont="1" applyFill="1" applyBorder="1" applyAlignment="1">
      <alignment horizontal="center" vertical="center"/>
    </xf>
    <xf numFmtId="164" fontId="3" fillId="0" borderId="1" xfId="1" applyNumberFormat="1" applyFont="1" applyFill="1" applyBorder="1" applyAlignment="1">
      <alignment horizontal="right" vertical="center"/>
    </xf>
    <xf numFmtId="164" fontId="7" fillId="0" borderId="1" xfId="4" applyNumberFormat="1" applyFont="1" applyFill="1" applyBorder="1" applyAlignment="1" applyProtection="1">
      <alignment horizontal="right" vertical="center" wrapText="1"/>
      <protection hidden="1"/>
    </xf>
    <xf numFmtId="0" fontId="7" fillId="0" borderId="1" xfId="0" applyFont="1" applyFill="1" applyBorder="1" applyAlignment="1">
      <alignment horizontal="left" vertical="center" wrapText="1" indent="1"/>
    </xf>
    <xf numFmtId="1" fontId="7" fillId="0" borderId="1" xfId="4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Fill="1" applyBorder="1" applyAlignment="1">
      <alignment horizontal="left" vertical="center" wrapText="1" indent="2"/>
    </xf>
    <xf numFmtId="0" fontId="13" fillId="0" borderId="1" xfId="1" applyFont="1" applyFill="1" applyBorder="1" applyAlignment="1">
      <alignment horizontal="left" vertical="center" wrapText="1" indent="2"/>
    </xf>
    <xf numFmtId="0" fontId="14" fillId="0" borderId="1" xfId="1" applyFont="1" applyFill="1" applyBorder="1" applyAlignment="1">
      <alignment horizontal="left" vertical="center" wrapText="1"/>
    </xf>
    <xf numFmtId="49" fontId="7" fillId="0" borderId="1" xfId="1" applyNumberFormat="1" applyFont="1" applyFill="1" applyBorder="1" applyAlignment="1">
      <alignment horizontal="left" vertical="center" wrapText="1" indent="1"/>
    </xf>
    <xf numFmtId="49" fontId="7" fillId="0" borderId="1" xfId="1" applyNumberFormat="1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left" vertical="center" wrapText="1" indent="1"/>
    </xf>
    <xf numFmtId="49" fontId="7" fillId="0" borderId="1" xfId="9" applyNumberFormat="1" applyFont="1" applyFill="1" applyBorder="1" applyAlignment="1">
      <alignment horizontal="center" vertical="center"/>
    </xf>
    <xf numFmtId="49" fontId="3" fillId="0" borderId="1" xfId="9" applyNumberFormat="1" applyFont="1" applyFill="1" applyBorder="1" applyAlignment="1">
      <alignment horizontal="left" vertical="center" wrapText="1" indent="2"/>
    </xf>
    <xf numFmtId="49" fontId="3" fillId="0" borderId="1" xfId="9" applyNumberFormat="1" applyFont="1" applyFill="1" applyBorder="1" applyAlignment="1">
      <alignment horizontal="center" vertical="center"/>
    </xf>
    <xf numFmtId="164" fontId="3" fillId="0" borderId="1" xfId="9" applyNumberFormat="1" applyFont="1" applyFill="1" applyBorder="1" applyAlignment="1">
      <alignment horizontal="right" vertical="center"/>
    </xf>
    <xf numFmtId="49" fontId="3" fillId="0" borderId="1" xfId="1" applyNumberFormat="1" applyFont="1" applyFill="1" applyBorder="1" applyAlignment="1">
      <alignment horizontal="left" vertical="center" wrapText="1" indent="2"/>
    </xf>
    <xf numFmtId="0" fontId="4" fillId="0" borderId="1" xfId="5" applyNumberFormat="1" applyFont="1" applyFill="1" applyBorder="1" applyAlignment="1" applyProtection="1">
      <alignment vertical="center"/>
      <protection hidden="1"/>
    </xf>
    <xf numFmtId="0" fontId="7" fillId="0" borderId="1" xfId="5" applyNumberFormat="1" applyFont="1" applyFill="1" applyBorder="1" applyAlignment="1" applyProtection="1">
      <alignment horizontal="right" vertical="center"/>
      <protection hidden="1"/>
    </xf>
    <xf numFmtId="164" fontId="7" fillId="0" borderId="1" xfId="5" applyNumberFormat="1" applyFont="1" applyFill="1" applyBorder="1" applyAlignment="1" applyProtection="1">
      <alignment horizontal="right" vertical="center"/>
      <protection hidden="1"/>
    </xf>
    <xf numFmtId="0" fontId="17" fillId="0" borderId="0" xfId="10" applyFont="1" applyFill="1" applyBorder="1" applyAlignment="1">
      <alignment vertical="center" wrapText="1"/>
    </xf>
    <xf numFmtId="0" fontId="3" fillId="0" borderId="0" xfId="10" applyFont="1" applyFill="1" applyAlignment="1">
      <alignment vertical="center"/>
    </xf>
    <xf numFmtId="0" fontId="3" fillId="0" borderId="0" xfId="10" applyFont="1" applyFill="1" applyAlignment="1">
      <alignment horizontal="center" vertical="center" wrapText="1"/>
    </xf>
    <xf numFmtId="0" fontId="3" fillId="2" borderId="0" xfId="10" applyFont="1" applyFill="1" applyAlignment="1">
      <alignment vertical="center"/>
    </xf>
    <xf numFmtId="0" fontId="18" fillId="0" borderId="0" xfId="10" applyFont="1" applyFill="1" applyAlignment="1">
      <alignment vertical="center"/>
    </xf>
    <xf numFmtId="0" fontId="13" fillId="2" borderId="0" xfId="11" applyNumberFormat="1" applyFont="1" applyFill="1" applyBorder="1" applyAlignment="1">
      <alignment horizontal="right" vertical="center" wrapText="1" readingOrder="1"/>
    </xf>
    <xf numFmtId="0" fontId="14" fillId="0" borderId="1" xfId="11" applyNumberFormat="1" applyFont="1" applyFill="1" applyBorder="1" applyAlignment="1">
      <alignment horizontal="center" vertical="center" readingOrder="1"/>
    </xf>
    <xf numFmtId="0" fontId="14" fillId="2" borderId="1" xfId="11" applyNumberFormat="1" applyFont="1" applyFill="1" applyBorder="1" applyAlignment="1">
      <alignment horizontal="center" vertical="center" readingOrder="1"/>
    </xf>
    <xf numFmtId="49" fontId="20" fillId="2" borderId="1" xfId="10" applyNumberFormat="1" applyFont="1" applyFill="1" applyBorder="1" applyAlignment="1">
      <alignment horizontal="left" vertical="center" wrapText="1"/>
    </xf>
    <xf numFmtId="49" fontId="20" fillId="2" borderId="1" xfId="10" applyNumberFormat="1" applyFont="1" applyFill="1" applyBorder="1" applyAlignment="1">
      <alignment horizontal="center" vertical="center" wrapText="1"/>
    </xf>
    <xf numFmtId="164" fontId="20" fillId="2" borderId="1" xfId="10" applyNumberFormat="1" applyFont="1" applyFill="1" applyBorder="1" applyAlignment="1">
      <alignment vertical="center"/>
    </xf>
    <xf numFmtId="0" fontId="7" fillId="0" borderId="0" xfId="10" applyFont="1" applyFill="1" applyAlignment="1">
      <alignment vertical="center"/>
    </xf>
    <xf numFmtId="49" fontId="3" fillId="2" borderId="1" xfId="10" applyNumberFormat="1" applyFont="1" applyFill="1" applyBorder="1" applyAlignment="1">
      <alignment horizontal="left" vertical="center" wrapText="1"/>
    </xf>
    <xf numFmtId="49" fontId="3" fillId="2" borderId="1" xfId="10" applyNumberFormat="1" applyFont="1" applyFill="1" applyBorder="1" applyAlignment="1">
      <alignment horizontal="center" vertical="center"/>
    </xf>
    <xf numFmtId="164" fontId="3" fillId="2" borderId="1" xfId="10" applyNumberFormat="1" applyFont="1" applyFill="1" applyBorder="1" applyAlignment="1">
      <alignment vertical="center"/>
    </xf>
    <xf numFmtId="164" fontId="3" fillId="2" borderId="1" xfId="10" applyNumberFormat="1" applyFont="1" applyFill="1" applyBorder="1" applyAlignment="1">
      <alignment horizontal="right" vertical="center" wrapText="1"/>
    </xf>
    <xf numFmtId="49" fontId="7" fillId="2" borderId="1" xfId="10" applyNumberFormat="1" applyFont="1" applyFill="1" applyBorder="1" applyAlignment="1">
      <alignment horizontal="left" vertical="center" wrapText="1"/>
    </xf>
    <xf numFmtId="49" fontId="7" fillId="2" borderId="1" xfId="10" applyNumberFormat="1" applyFont="1" applyFill="1" applyBorder="1" applyAlignment="1">
      <alignment horizontal="center" vertical="center" wrapText="1"/>
    </xf>
    <xf numFmtId="164" fontId="7" fillId="2" borderId="1" xfId="10" applyNumberFormat="1" applyFont="1" applyFill="1" applyBorder="1" applyAlignment="1">
      <alignment horizontal="right" vertical="center" wrapText="1"/>
    </xf>
    <xf numFmtId="49" fontId="20" fillId="2" borderId="1" xfId="10" applyNumberFormat="1" applyFont="1" applyFill="1" applyBorder="1" applyAlignment="1">
      <alignment horizontal="center" vertical="center"/>
    </xf>
    <xf numFmtId="49" fontId="4" fillId="2" borderId="1" xfId="10" applyNumberFormat="1" applyFont="1" applyFill="1" applyBorder="1" applyAlignment="1">
      <alignment horizontal="left" vertical="center"/>
    </xf>
    <xf numFmtId="49" fontId="4" fillId="2" borderId="1" xfId="10" applyNumberFormat="1" applyFont="1" applyFill="1" applyBorder="1" applyAlignment="1">
      <alignment horizontal="center" vertical="center"/>
    </xf>
    <xf numFmtId="164" fontId="7" fillId="2" borderId="1" xfId="10" applyNumberFormat="1" applyFont="1" applyFill="1" applyBorder="1" applyAlignment="1">
      <alignment vertical="center"/>
    </xf>
    <xf numFmtId="49" fontId="7" fillId="3" borderId="2" xfId="10" applyNumberFormat="1" applyFont="1" applyFill="1" applyBorder="1" applyAlignment="1">
      <alignment horizontal="left" vertical="center"/>
    </xf>
    <xf numFmtId="49" fontId="7" fillId="3" borderId="3" xfId="10" applyNumberFormat="1" applyFont="1" applyFill="1" applyBorder="1" applyAlignment="1">
      <alignment horizontal="center" vertical="center"/>
    </xf>
    <xf numFmtId="4" fontId="3" fillId="2" borderId="4" xfId="10" applyNumberFormat="1" applyFont="1" applyFill="1" applyBorder="1" applyAlignment="1">
      <alignment horizontal="right" vertical="center"/>
    </xf>
    <xf numFmtId="0" fontId="3" fillId="0" borderId="0" xfId="10" applyFont="1" applyAlignment="1">
      <alignment vertical="center"/>
    </xf>
    <xf numFmtId="49" fontId="7" fillId="3" borderId="5" xfId="10" applyNumberFormat="1" applyFont="1" applyFill="1" applyBorder="1" applyAlignment="1">
      <alignment horizontal="left" vertical="center"/>
    </xf>
    <xf numFmtId="49" fontId="7" fillId="3" borderId="6" xfId="10" applyNumberFormat="1" applyFont="1" applyFill="1" applyBorder="1" applyAlignment="1">
      <alignment horizontal="center" vertical="center"/>
    </xf>
    <xf numFmtId="4" fontId="3" fillId="2" borderId="7" xfId="10" applyNumberFormat="1" applyFont="1" applyFill="1" applyBorder="1" applyAlignment="1">
      <alignment horizontal="right" vertical="center"/>
    </xf>
    <xf numFmtId="0" fontId="8" fillId="0" borderId="0" xfId="12" applyFont="1" applyBorder="1" applyAlignment="1">
      <alignment horizontal="left"/>
    </xf>
    <xf numFmtId="0" fontId="3" fillId="0" borderId="0" xfId="12" applyFont="1"/>
    <xf numFmtId="0" fontId="8" fillId="0" borderId="0" xfId="12" applyFont="1" applyBorder="1" applyAlignment="1"/>
    <xf numFmtId="0" fontId="8" fillId="0" borderId="0" xfId="12" applyFont="1" applyAlignment="1">
      <alignment horizontal="left"/>
    </xf>
    <xf numFmtId="0" fontId="13" fillId="0" borderId="0" xfId="11" applyNumberFormat="1" applyFont="1" applyFill="1" applyBorder="1" applyAlignment="1">
      <alignment horizontal="center" vertical="top" wrapText="1" readingOrder="1"/>
    </xf>
    <xf numFmtId="49" fontId="7" fillId="0" borderId="1" xfId="12" applyNumberFormat="1" applyFont="1" applyBorder="1" applyAlignment="1" applyProtection="1">
      <alignment horizontal="center" vertical="center" wrapText="1"/>
    </xf>
    <xf numFmtId="49" fontId="7" fillId="0" borderId="1" xfId="12" applyNumberFormat="1" applyFont="1" applyFill="1" applyBorder="1" applyAlignment="1">
      <alignment horizontal="center" vertical="center"/>
    </xf>
    <xf numFmtId="49" fontId="7" fillId="0" borderId="1" xfId="12" applyNumberFormat="1" applyFont="1" applyFill="1" applyBorder="1" applyAlignment="1">
      <alignment horizontal="center" vertical="center" wrapText="1"/>
    </xf>
    <xf numFmtId="49" fontId="7" fillId="0" borderId="1" xfId="12" applyNumberFormat="1" applyFont="1" applyBorder="1" applyAlignment="1" applyProtection="1">
      <alignment horizontal="left"/>
    </xf>
    <xf numFmtId="49" fontId="7" fillId="0" borderId="1" xfId="12" applyNumberFormat="1" applyFont="1" applyBorder="1" applyAlignment="1" applyProtection="1">
      <alignment horizontal="center"/>
    </xf>
    <xf numFmtId="164" fontId="7" fillId="0" borderId="1" xfId="12" applyNumberFormat="1" applyFont="1" applyBorder="1" applyAlignment="1" applyProtection="1">
      <alignment horizontal="right"/>
    </xf>
    <xf numFmtId="49" fontId="7" fillId="0" borderId="1" xfId="12" applyNumberFormat="1" applyFont="1" applyBorder="1" applyAlignment="1" applyProtection="1">
      <alignment horizontal="left" vertical="center" wrapText="1"/>
    </xf>
    <xf numFmtId="164" fontId="7" fillId="0" borderId="1" xfId="12" applyNumberFormat="1" applyFont="1" applyBorder="1" applyAlignment="1" applyProtection="1">
      <alignment horizontal="right" vertical="center" wrapText="1"/>
    </xf>
    <xf numFmtId="49" fontId="3" fillId="0" borderId="1" xfId="12" applyNumberFormat="1" applyFont="1" applyBorder="1" applyAlignment="1" applyProtection="1">
      <alignment horizontal="left" vertical="center" wrapText="1"/>
    </xf>
    <xf numFmtId="49" fontId="3" fillId="0" borderId="1" xfId="12" applyNumberFormat="1" applyFont="1" applyBorder="1" applyAlignment="1" applyProtection="1">
      <alignment horizontal="center" vertical="center" wrapText="1"/>
    </xf>
    <xf numFmtId="164" fontId="3" fillId="0" borderId="1" xfId="12" applyNumberFormat="1" applyFont="1" applyBorder="1" applyAlignment="1" applyProtection="1">
      <alignment horizontal="right" vertical="center" wrapText="1"/>
    </xf>
    <xf numFmtId="0" fontId="23" fillId="0" borderId="0" xfId="12" applyFont="1" applyBorder="1" applyAlignment="1">
      <alignment vertical="center"/>
    </xf>
    <xf numFmtId="0" fontId="24" fillId="0" borderId="0" xfId="12" applyFont="1" applyBorder="1" applyAlignment="1">
      <alignment horizontal="left"/>
    </xf>
    <xf numFmtId="0" fontId="7" fillId="0" borderId="0" xfId="12" applyFont="1" applyBorder="1" applyAlignment="1">
      <alignment horizontal="left"/>
    </xf>
    <xf numFmtId="0" fontId="3" fillId="0" borderId="0" xfId="12" applyFont="1" applyBorder="1"/>
    <xf numFmtId="0" fontId="3" fillId="0" borderId="0" xfId="12" applyFont="1" applyBorder="1" applyAlignment="1">
      <alignment vertical="center"/>
    </xf>
    <xf numFmtId="0" fontId="4" fillId="0" borderId="0" xfId="12" applyFont="1" applyBorder="1" applyAlignment="1">
      <alignment vertical="center"/>
    </xf>
    <xf numFmtId="0" fontId="3" fillId="0" borderId="0" xfId="12" applyFont="1" applyAlignment="1">
      <alignment vertical="center"/>
    </xf>
    <xf numFmtId="0" fontId="8" fillId="0" borderId="0" xfId="12" applyFont="1" applyBorder="1" applyAlignment="1">
      <alignment horizontal="center" vertical="center"/>
    </xf>
    <xf numFmtId="49" fontId="3" fillId="0" borderId="0" xfId="12" applyNumberFormat="1" applyFont="1" applyBorder="1"/>
    <xf numFmtId="0" fontId="26" fillId="0" borderId="0" xfId="14" applyFont="1" applyAlignment="1">
      <alignment vertical="center" wrapText="1"/>
    </xf>
    <xf numFmtId="0" fontId="27" fillId="0" borderId="0" xfId="14" applyFont="1" applyAlignment="1">
      <alignment vertical="center" wrapText="1"/>
    </xf>
    <xf numFmtId="0" fontId="27" fillId="0" borderId="0" xfId="14" applyFont="1" applyAlignment="1">
      <alignment vertical="center"/>
    </xf>
    <xf numFmtId="0" fontId="28" fillId="0" borderId="0" xfId="14" applyFont="1" applyFill="1" applyAlignment="1">
      <alignment vertical="center"/>
    </xf>
    <xf numFmtId="0" fontId="7" fillId="0" borderId="0" xfId="14" applyFont="1" applyFill="1" applyAlignment="1">
      <alignment horizontal="center" vertical="center" wrapText="1"/>
    </xf>
    <xf numFmtId="0" fontId="3" fillId="0" borderId="0" xfId="14" applyFont="1" applyFill="1" applyAlignment="1">
      <alignment vertical="center"/>
    </xf>
    <xf numFmtId="0" fontId="26" fillId="0" borderId="0" xfId="14" applyFont="1" applyFill="1" applyAlignment="1">
      <alignment vertical="center"/>
    </xf>
    <xf numFmtId="0" fontId="3" fillId="0" borderId="0" xfId="14" applyFont="1" applyFill="1" applyBorder="1" applyAlignment="1">
      <alignment horizontal="right" vertical="center"/>
    </xf>
    <xf numFmtId="0" fontId="7" fillId="0" borderId="8" xfId="13" applyFont="1" applyFill="1" applyBorder="1" applyAlignment="1">
      <alignment horizontal="center" vertical="center" wrapText="1"/>
    </xf>
    <xf numFmtId="0" fontId="7" fillId="2" borderId="1" xfId="14" applyFont="1" applyFill="1" applyBorder="1" applyAlignment="1">
      <alignment horizontal="center" vertical="center" wrapText="1"/>
    </xf>
    <xf numFmtId="0" fontId="3" fillId="2" borderId="1" xfId="14" applyFont="1" applyFill="1" applyBorder="1" applyAlignment="1">
      <alignment horizontal="center" vertical="center" wrapText="1"/>
    </xf>
    <xf numFmtId="0" fontId="7" fillId="2" borderId="8" xfId="13" applyFont="1" applyFill="1" applyBorder="1" applyAlignment="1">
      <alignment horizontal="left" vertical="center" wrapText="1"/>
    </xf>
    <xf numFmtId="164" fontId="7" fillId="2" borderId="8" xfId="13" applyNumberFormat="1" applyFont="1" applyFill="1" applyBorder="1" applyAlignment="1">
      <alignment horizontal="right" vertical="center" wrapText="1"/>
    </xf>
    <xf numFmtId="164" fontId="3" fillId="2" borderId="8" xfId="13" applyNumberFormat="1" applyFont="1" applyFill="1" applyBorder="1" applyAlignment="1">
      <alignment horizontal="right" vertical="center" wrapText="1"/>
    </xf>
    <xf numFmtId="164" fontId="7" fillId="2" borderId="8" xfId="13" applyNumberFormat="1" applyFont="1" applyFill="1" applyBorder="1" applyAlignment="1" applyProtection="1">
      <alignment horizontal="right" vertical="center" wrapText="1"/>
    </xf>
    <xf numFmtId="0" fontId="7" fillId="0" borderId="0" xfId="14" applyFont="1" applyFill="1" applyAlignment="1">
      <alignment vertical="center"/>
    </xf>
    <xf numFmtId="0" fontId="3" fillId="2" borderId="9" xfId="13" applyFont="1" applyFill="1" applyBorder="1" applyAlignment="1">
      <alignment horizontal="left" vertical="center" wrapText="1"/>
    </xf>
    <xf numFmtId="0" fontId="3" fillId="2" borderId="10" xfId="13" applyFont="1" applyFill="1" applyBorder="1" applyAlignment="1">
      <alignment horizontal="left" vertical="center" wrapText="1" indent="1"/>
    </xf>
    <xf numFmtId="0" fontId="3" fillId="2" borderId="11" xfId="13" applyFont="1" applyFill="1" applyBorder="1" applyAlignment="1">
      <alignment horizontal="left" vertical="center" wrapText="1" indent="1"/>
    </xf>
    <xf numFmtId="0" fontId="7" fillId="2" borderId="12" xfId="14" applyFont="1" applyFill="1" applyBorder="1" applyAlignment="1">
      <alignment horizontal="left" vertical="center" wrapText="1"/>
    </xf>
    <xf numFmtId="164" fontId="7" fillId="2" borderId="12" xfId="14" applyNumberFormat="1" applyFont="1" applyFill="1" applyBorder="1" applyAlignment="1">
      <alignment horizontal="right" vertical="center" wrapText="1"/>
    </xf>
    <xf numFmtId="164" fontId="3" fillId="2" borderId="12" xfId="14" applyNumberFormat="1" applyFont="1" applyFill="1" applyBorder="1" applyAlignment="1">
      <alignment horizontal="right" vertical="center" wrapText="1"/>
    </xf>
    <xf numFmtId="164" fontId="7" fillId="2" borderId="12" xfId="14" applyNumberFormat="1" applyFont="1" applyFill="1" applyBorder="1" applyAlignment="1" applyProtection="1">
      <alignment horizontal="right" vertical="center" wrapText="1"/>
    </xf>
    <xf numFmtId="0" fontId="3" fillId="2" borderId="1" xfId="13" applyFont="1" applyFill="1" applyBorder="1" applyAlignment="1">
      <alignment horizontal="left" vertical="center" wrapText="1"/>
    </xf>
    <xf numFmtId="164" fontId="3" fillId="2" borderId="1" xfId="14" applyNumberFormat="1" applyFont="1" applyFill="1" applyBorder="1" applyAlignment="1">
      <alignment horizontal="right" vertical="center" wrapText="1"/>
    </xf>
    <xf numFmtId="0" fontId="3" fillId="2" borderId="1" xfId="13" applyFont="1" applyFill="1" applyBorder="1" applyAlignment="1">
      <alignment horizontal="left" vertical="center" wrapText="1" indent="1"/>
    </xf>
    <xf numFmtId="0" fontId="7" fillId="2" borderId="1" xfId="14" applyFont="1" applyFill="1" applyBorder="1" applyAlignment="1">
      <alignment horizontal="left" vertical="center" wrapText="1"/>
    </xf>
    <xf numFmtId="164" fontId="7" fillId="2" borderId="1" xfId="14" applyNumberFormat="1" applyFont="1" applyFill="1" applyBorder="1" applyAlignment="1">
      <alignment horizontal="right" vertical="center" wrapText="1"/>
    </xf>
    <xf numFmtId="164" fontId="7" fillId="2" borderId="1" xfId="14" applyNumberFormat="1" applyFont="1" applyFill="1" applyBorder="1" applyAlignment="1" applyProtection="1">
      <alignment horizontal="right" vertical="center" wrapText="1"/>
    </xf>
    <xf numFmtId="166" fontId="3" fillId="2" borderId="1" xfId="13" applyNumberFormat="1" applyFont="1" applyFill="1" applyBorder="1" applyAlignment="1">
      <alignment horizontal="right" vertical="center" wrapText="1"/>
    </xf>
    <xf numFmtId="0" fontId="3" fillId="2" borderId="1" xfId="14" applyFont="1" applyFill="1" applyBorder="1" applyAlignment="1">
      <alignment horizontal="left" vertical="center" wrapText="1"/>
    </xf>
    <xf numFmtId="164" fontId="3" fillId="2" borderId="1" xfId="14" applyNumberFormat="1" applyFont="1" applyFill="1" applyBorder="1" applyAlignment="1">
      <alignment horizontal="center" vertical="center" wrapText="1"/>
    </xf>
    <xf numFmtId="0" fontId="3" fillId="2" borderId="1" xfId="14" applyFont="1" applyFill="1" applyBorder="1" applyAlignment="1">
      <alignment horizontal="left" vertical="center" wrapText="1" indent="1"/>
    </xf>
    <xf numFmtId="0" fontId="29" fillId="0" borderId="0" xfId="14" applyFont="1" applyFill="1" applyAlignment="1">
      <alignment vertical="center"/>
    </xf>
    <xf numFmtId="0" fontId="3" fillId="0" borderId="0" xfId="14" applyFont="1" applyAlignment="1">
      <alignment horizontal="right" vertical="center" wrapText="1"/>
    </xf>
    <xf numFmtId="0" fontId="3" fillId="0" borderId="0" xfId="14" applyFont="1" applyAlignment="1">
      <alignment vertical="center"/>
    </xf>
    <xf numFmtId="0" fontId="20" fillId="0" borderId="0" xfId="14" applyFont="1" applyAlignment="1">
      <alignment vertical="center" wrapText="1"/>
    </xf>
    <xf numFmtId="0" fontId="3" fillId="0" borderId="13" xfId="14" applyFont="1" applyBorder="1" applyAlignment="1">
      <alignment horizontal="right" vertical="center"/>
    </xf>
    <xf numFmtId="0" fontId="7" fillId="0" borderId="1" xfId="14" applyFont="1" applyBorder="1" applyAlignment="1">
      <alignment horizontal="center" vertical="center"/>
    </xf>
    <xf numFmtId="0" fontId="7" fillId="0" borderId="1" xfId="14" applyFont="1" applyFill="1" applyBorder="1" applyAlignment="1">
      <alignment horizontal="center" vertical="center" wrapText="1"/>
    </xf>
    <xf numFmtId="0" fontId="7" fillId="0" borderId="0" xfId="14" applyFont="1" applyAlignment="1">
      <alignment vertical="center"/>
    </xf>
    <xf numFmtId="0" fontId="7" fillId="2" borderId="1" xfId="14" applyFont="1" applyFill="1" applyBorder="1" applyAlignment="1">
      <alignment vertical="center" wrapText="1"/>
    </xf>
    <xf numFmtId="0" fontId="30" fillId="2" borderId="1" xfId="14" applyFont="1" applyFill="1" applyBorder="1" applyAlignment="1">
      <alignment horizontal="center" vertical="center"/>
    </xf>
    <xf numFmtId="164" fontId="7" fillId="2" borderId="1" xfId="14" applyNumberFormat="1" applyFont="1" applyFill="1" applyBorder="1" applyAlignment="1">
      <alignment horizontal="center" vertical="center"/>
    </xf>
    <xf numFmtId="0" fontId="3" fillId="2" borderId="1" xfId="14" applyFont="1" applyFill="1" applyBorder="1" applyAlignment="1">
      <alignment vertical="center" wrapText="1"/>
    </xf>
    <xf numFmtId="0" fontId="31" fillId="2" borderId="1" xfId="14" applyFont="1" applyFill="1" applyBorder="1" applyAlignment="1">
      <alignment horizontal="center" vertical="center"/>
    </xf>
    <xf numFmtId="164" fontId="3" fillId="2" borderId="1" xfId="14" applyNumberFormat="1" applyFont="1" applyFill="1" applyBorder="1" applyAlignment="1">
      <alignment horizontal="center" vertical="center"/>
    </xf>
    <xf numFmtId="0" fontId="3" fillId="0" borderId="0" xfId="14" applyFont="1" applyAlignment="1">
      <alignment horizontal="center" vertical="center"/>
    </xf>
    <xf numFmtId="0" fontId="3" fillId="0" borderId="0" xfId="14" applyFont="1" applyAlignment="1">
      <alignment horizontal="right" vertical="center"/>
    </xf>
    <xf numFmtId="4" fontId="3" fillId="0" borderId="0" xfId="14" applyNumberFormat="1" applyFont="1" applyAlignment="1">
      <alignment vertical="center"/>
    </xf>
    <xf numFmtId="164" fontId="3" fillId="0" borderId="1" xfId="14" applyNumberFormat="1" applyFont="1" applyBorder="1" applyAlignment="1">
      <alignment horizontal="center" vertical="center"/>
    </xf>
    <xf numFmtId="4" fontId="3" fillId="0" borderId="0" xfId="14" applyNumberFormat="1" applyFont="1" applyAlignment="1">
      <alignment horizontal="center" vertical="center"/>
    </xf>
    <xf numFmtId="0" fontId="7" fillId="0" borderId="0" xfId="14" applyFont="1" applyAlignment="1">
      <alignment horizontal="right" vertical="center"/>
    </xf>
    <xf numFmtId="4" fontId="7" fillId="0" borderId="0" xfId="14" applyNumberFormat="1" applyFont="1" applyAlignment="1">
      <alignment vertical="center"/>
    </xf>
    <xf numFmtId="164" fontId="7" fillId="0" borderId="0" xfId="14" applyNumberFormat="1" applyFont="1" applyAlignment="1">
      <alignment horizontal="center" vertical="center"/>
    </xf>
    <xf numFmtId="4" fontId="7" fillId="0" borderId="0" xfId="14" applyNumberFormat="1" applyFont="1" applyAlignment="1">
      <alignment horizontal="center" vertical="center"/>
    </xf>
    <xf numFmtId="0" fontId="4" fillId="0" borderId="0" xfId="2" applyNumberFormat="1" applyFont="1" applyFill="1" applyAlignment="1" applyProtection="1">
      <alignment horizontal="center" vertical="center" wrapText="1"/>
      <protection hidden="1"/>
    </xf>
    <xf numFmtId="0" fontId="7" fillId="0" borderId="1" xfId="5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4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0" applyFont="1" applyFill="1" applyBorder="1" applyAlignment="1">
      <alignment horizontal="left" vertical="center" wrapText="1"/>
    </xf>
    <xf numFmtId="0" fontId="12" fillId="0" borderId="0" xfId="10" applyFont="1" applyFill="1" applyBorder="1" applyAlignment="1">
      <alignment horizontal="center" vertical="center" wrapText="1"/>
    </xf>
    <xf numFmtId="0" fontId="3" fillId="0" borderId="0" xfId="12" applyFont="1" applyFill="1" applyBorder="1" applyAlignment="1">
      <alignment horizontal="left" vertical="center" wrapText="1"/>
    </xf>
    <xf numFmtId="165" fontId="22" fillId="0" borderId="0" xfId="12" applyNumberFormat="1" applyFont="1" applyBorder="1" applyAlignment="1">
      <alignment horizontal="center" vertical="center" wrapText="1"/>
    </xf>
    <xf numFmtId="49" fontId="7" fillId="0" borderId="1" xfId="12" applyNumberFormat="1" applyFont="1" applyFill="1" applyBorder="1" applyAlignment="1">
      <alignment horizontal="center" vertical="center" wrapText="1"/>
    </xf>
    <xf numFmtId="49" fontId="3" fillId="0" borderId="1" xfId="12" applyNumberFormat="1" applyFont="1" applyFill="1" applyBorder="1" applyAlignment="1">
      <alignment horizontal="center" vertical="center" wrapText="1"/>
    </xf>
    <xf numFmtId="0" fontId="22" fillId="0" borderId="0" xfId="12" applyFont="1" applyBorder="1" applyAlignment="1">
      <alignment horizontal="center" vertical="center" wrapText="1"/>
    </xf>
    <xf numFmtId="0" fontId="8" fillId="0" borderId="0" xfId="12" applyFont="1" applyAlignment="1">
      <alignment horizontal="left"/>
    </xf>
    <xf numFmtId="0" fontId="8" fillId="0" borderId="0" xfId="14" applyFont="1" applyAlignment="1">
      <alignment horizontal="left" vertical="center" wrapText="1"/>
    </xf>
    <xf numFmtId="0" fontId="4" fillId="0" borderId="0" xfId="14" applyFont="1" applyFill="1" applyAlignment="1">
      <alignment horizontal="center" vertical="center" wrapText="1"/>
    </xf>
    <xf numFmtId="0" fontId="3" fillId="0" borderId="0" xfId="14" applyFont="1" applyAlignment="1">
      <alignment horizontal="left" vertical="center" wrapText="1"/>
    </xf>
    <xf numFmtId="0" fontId="12" fillId="0" borderId="0" xfId="14" applyFont="1" applyAlignment="1">
      <alignment horizontal="center" vertical="center" wrapText="1"/>
    </xf>
    <xf numFmtId="0" fontId="32" fillId="0" borderId="0" xfId="14" applyFont="1" applyAlignment="1">
      <alignment horizontal="left" vertical="center" wrapText="1" indent="10"/>
    </xf>
  </cellXfs>
  <cellStyles count="15">
    <cellStyle name="Normal" xfId="11" xr:uid="{00000000-0005-0000-0000-000000000000}"/>
    <cellStyle name="Обычный" xfId="0" builtinId="0"/>
    <cellStyle name="Обычный 2" xfId="1" xr:uid="{00000000-0005-0000-0000-000002000000}"/>
    <cellStyle name="Обычный 2 2" xfId="9" xr:uid="{00000000-0005-0000-0000-000003000000}"/>
    <cellStyle name="Обычный 2 3" xfId="12" xr:uid="{00000000-0005-0000-0000-000004000000}"/>
    <cellStyle name="Обычный 3" xfId="10" xr:uid="{00000000-0005-0000-0000-000005000000}"/>
    <cellStyle name="Обычный 3 2" xfId="14" xr:uid="{00000000-0005-0000-0000-000006000000}"/>
    <cellStyle name="Обычный 4" xfId="13" xr:uid="{00000000-0005-0000-0000-000007000000}"/>
    <cellStyle name="Обычный_Tmp1" xfId="2" xr:uid="{00000000-0005-0000-0000-000008000000}"/>
    <cellStyle name="Обычный_Tmp12" xfId="8" xr:uid="{00000000-0005-0000-0000-000009000000}"/>
    <cellStyle name="Обычный_Tmp13" xfId="3" xr:uid="{00000000-0005-0000-0000-00000A000000}"/>
    <cellStyle name="Обычный_Tmp16" xfId="4" xr:uid="{00000000-0005-0000-0000-00000B000000}"/>
    <cellStyle name="Обычный_Tmp17" xfId="5" xr:uid="{00000000-0005-0000-0000-00000C000000}"/>
    <cellStyle name="Обычный_Tmp18" xfId="6" xr:uid="{00000000-0005-0000-0000-00000D000000}"/>
    <cellStyle name="Обычный_Новая Игирма" xfId="7" xr:uid="{00000000-0005-0000-0000-00000E000000}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4743451</xdr:colOff>
      <xdr:row>0</xdr:row>
      <xdr:rowOff>9525</xdr:rowOff>
    </xdr:from>
    <xdr:to>
      <xdr:col>3</xdr:col>
      <xdr:colOff>95250</xdr:colOff>
      <xdr:row>1</xdr:row>
      <xdr:rowOff>0</xdr:rowOff>
    </xdr:to>
    <xdr:sp macro="" textlink="">
      <xdr:nvSpPr>
        <xdr:cNvPr id="4" name="Text Box 15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4743451" y="9525"/>
          <a:ext cx="3467099" cy="13811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Приложение № 1 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к Решению Думы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Нижнеилимского муниципального округа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endParaRPr lang="ru-RU" sz="1000">
            <a:latin typeface="Times New Roman" pitchFamily="18" charset="0"/>
            <a:cs typeface="Times New Roman" pitchFamily="18" charset="0"/>
          </a:endParaRPr>
        </a:p>
        <a:p>
          <a:pPr algn="l" rtl="1"/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"О  внесении  изменений в Ре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шение Думы  Березняковского </a:t>
          </a:r>
        </a:p>
        <a:p>
          <a:pPr algn="l" rtl="1"/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сельского поселения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Нижнеилимского района от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23.12.2024</a:t>
          </a:r>
        </a:p>
        <a:p>
          <a:pPr algn="l" rtl="1"/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№ 109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"О бюджете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Березняковского муниципального обра-</a:t>
          </a: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зования на 2025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год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и на плановый период 2026 и 2027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годов"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  <a:p>
          <a:pPr algn="l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от "23"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en-US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декабря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2025 года №  117 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4152900</xdr:colOff>
      <xdr:row>0</xdr:row>
      <xdr:rowOff>38100</xdr:rowOff>
    </xdr:from>
    <xdr:to>
      <xdr:col>3</xdr:col>
      <xdr:colOff>76199</xdr:colOff>
      <xdr:row>1</xdr:row>
      <xdr:rowOff>114300</xdr:rowOff>
    </xdr:to>
    <xdr:sp macro="" textlink="">
      <xdr:nvSpPr>
        <xdr:cNvPr id="3" name="Text Box 15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4152900" y="38100"/>
          <a:ext cx="3467099" cy="13811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Приложение № 3 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к Решению Думы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Нижнеилимского муниципального округа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endParaRPr lang="ru-RU" sz="1000">
            <a:latin typeface="Times New Roman" pitchFamily="18" charset="0"/>
            <a:cs typeface="Times New Roman" pitchFamily="18" charset="0"/>
          </a:endParaRPr>
        </a:p>
        <a:p>
          <a:pPr algn="l" rtl="1"/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"О  внесении  изменений в Ре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шение Думы  Березняковского </a:t>
          </a:r>
        </a:p>
        <a:p>
          <a:pPr algn="l" rtl="1"/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сельского поселения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Нижнеилимского района от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23.12.2024</a:t>
          </a:r>
        </a:p>
        <a:p>
          <a:pPr algn="l" rtl="1"/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№ 109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"О бюджете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Березняковского муниципального обра-</a:t>
          </a: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зования на 2025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год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и на плановый период 2026 и 2027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годов"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  <a:p>
          <a:pPr algn="l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от "23"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en-US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декабря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2025 года №  117  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228600</xdr:colOff>
      <xdr:row>0</xdr:row>
      <xdr:rowOff>19050</xdr:rowOff>
    </xdr:from>
    <xdr:to>
      <xdr:col>5</xdr:col>
      <xdr:colOff>38099</xdr:colOff>
      <xdr:row>1</xdr:row>
      <xdr:rowOff>76200</xdr:rowOff>
    </xdr:to>
    <xdr:sp macro="" textlink="">
      <xdr:nvSpPr>
        <xdr:cNvPr id="3" name="Text Box 15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>
          <a:spLocks noChangeArrowheads="1"/>
        </xdr:cNvSpPr>
      </xdr:nvSpPr>
      <xdr:spPr bwMode="auto">
        <a:xfrm>
          <a:off x="5276850" y="19050"/>
          <a:ext cx="3467099" cy="13811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Приложение № 5 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к Решению Думы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Нижнеилимского муниципального округа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endParaRPr lang="ru-RU" sz="1000">
            <a:latin typeface="Times New Roman" pitchFamily="18" charset="0"/>
            <a:cs typeface="Times New Roman" pitchFamily="18" charset="0"/>
          </a:endParaRPr>
        </a:p>
        <a:p>
          <a:pPr algn="l" rtl="1"/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"О  внесении  изменений в Ре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шение Думы  Березняковского </a:t>
          </a:r>
        </a:p>
        <a:p>
          <a:pPr algn="l" rtl="1"/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сельского поселения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Нижнеилимского района от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23.12.2024</a:t>
          </a:r>
        </a:p>
        <a:p>
          <a:pPr algn="l" rtl="1"/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№ 109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"О бюджете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Березняковского муниципального обра-</a:t>
          </a: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зования на 2025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год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и на плановый период 2026 и 2027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годов"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  <a:p>
          <a:pPr algn="l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от "23"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en-US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декабря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2025 года №  117 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257175</xdr:colOff>
      <xdr:row>0</xdr:row>
      <xdr:rowOff>76200</xdr:rowOff>
    </xdr:from>
    <xdr:to>
      <xdr:col>6</xdr:col>
      <xdr:colOff>66674</xdr:colOff>
      <xdr:row>1</xdr:row>
      <xdr:rowOff>19050</xdr:rowOff>
    </xdr:to>
    <xdr:sp macro="" textlink="">
      <xdr:nvSpPr>
        <xdr:cNvPr id="3" name="Text Box 15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>
          <a:spLocks noChangeArrowheads="1"/>
        </xdr:cNvSpPr>
      </xdr:nvSpPr>
      <xdr:spPr bwMode="auto">
        <a:xfrm>
          <a:off x="6219825" y="76200"/>
          <a:ext cx="3467099" cy="13811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Приложение № 7 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к Решению Думы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Нижнеилимского муниципального округа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endParaRPr lang="ru-RU" sz="1000">
            <a:latin typeface="Times New Roman" pitchFamily="18" charset="0"/>
            <a:cs typeface="Times New Roman" pitchFamily="18" charset="0"/>
          </a:endParaRPr>
        </a:p>
        <a:p>
          <a:pPr algn="l" rtl="1"/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"О  внесении  изменений в Ре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шение Думы  Березняковского </a:t>
          </a:r>
        </a:p>
        <a:p>
          <a:pPr algn="l" rtl="1"/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сельского поселения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Нижнеилимского района от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23.12.2024</a:t>
          </a:r>
        </a:p>
        <a:p>
          <a:pPr algn="l" rtl="1"/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№ 109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"О бюджете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Березняковского муниципального обра-</a:t>
          </a: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зования на 2025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год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и на плановый период 2026 и 2027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годов"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  <a:p>
          <a:pPr algn="l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от "23"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en-US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декабря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2025 года №  117  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391583</xdr:colOff>
      <xdr:row>0</xdr:row>
      <xdr:rowOff>63500</xdr:rowOff>
    </xdr:from>
    <xdr:to>
      <xdr:col>11</xdr:col>
      <xdr:colOff>122766</xdr:colOff>
      <xdr:row>1</xdr:row>
      <xdr:rowOff>248708</xdr:rowOff>
    </xdr:to>
    <xdr:sp macro="" textlink="">
      <xdr:nvSpPr>
        <xdr:cNvPr id="4" name="Text Box 15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8096250" y="63500"/>
          <a:ext cx="3467099" cy="13811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Приложение № 9 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к Решению Думы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Нижнеилимского муниципального округа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endParaRPr lang="ru-RU" sz="1000">
            <a:latin typeface="Times New Roman" pitchFamily="18" charset="0"/>
            <a:cs typeface="Times New Roman" pitchFamily="18" charset="0"/>
          </a:endParaRPr>
        </a:p>
        <a:p>
          <a:pPr algn="l" rtl="1"/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"О  внесении  изменений в Ре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шение Думы  Березняковского </a:t>
          </a:r>
        </a:p>
        <a:p>
          <a:pPr algn="l" rtl="1"/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сельского поселения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Нижнеилимского района от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23.12.2024</a:t>
          </a:r>
        </a:p>
        <a:p>
          <a:pPr algn="l" rtl="1"/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№ 109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"О бюджете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Березняковского муниципального обра-</a:t>
          </a: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зования на 2025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год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и на плановый период 2026 и 2027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годов"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  <a:p>
          <a:pPr algn="l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от "23"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en-US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декабря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2025 года №  117  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3057525</xdr:colOff>
      <xdr:row>0</xdr:row>
      <xdr:rowOff>0</xdr:rowOff>
    </xdr:from>
    <xdr:to>
      <xdr:col>2</xdr:col>
      <xdr:colOff>1038224</xdr:colOff>
      <xdr:row>1</xdr:row>
      <xdr:rowOff>85725</xdr:rowOff>
    </xdr:to>
    <xdr:sp macro="" textlink="">
      <xdr:nvSpPr>
        <xdr:cNvPr id="3" name="Text Box 15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>
          <a:spLocks noChangeArrowheads="1"/>
        </xdr:cNvSpPr>
      </xdr:nvSpPr>
      <xdr:spPr bwMode="auto">
        <a:xfrm>
          <a:off x="3057525" y="0"/>
          <a:ext cx="3467099" cy="13811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Приложение № 10 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к Решению Думы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Нижнеилимского муниципального округа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endParaRPr lang="ru-RU" sz="1000">
            <a:latin typeface="Times New Roman" pitchFamily="18" charset="0"/>
            <a:cs typeface="Times New Roman" pitchFamily="18" charset="0"/>
          </a:endParaRPr>
        </a:p>
        <a:p>
          <a:pPr algn="l" rtl="1"/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"О  внесении  изменений в Ре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шение Думы  Березняковского </a:t>
          </a:r>
        </a:p>
        <a:p>
          <a:pPr algn="l" rtl="1"/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сельского поселения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Нижнеилимского района от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23.12.2024</a:t>
          </a:r>
        </a:p>
        <a:p>
          <a:pPr algn="l" rtl="1"/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№ 109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"О бюджете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Березняковского муниципального обра-</a:t>
          </a: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зования на 2025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год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и на плановый период 2026 и 2027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годов"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  <a:p>
          <a:pPr algn="l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от "23"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en-US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декабря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2025 года №  117  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295275</xdr:colOff>
      <xdr:row>0</xdr:row>
      <xdr:rowOff>19050</xdr:rowOff>
    </xdr:from>
    <xdr:to>
      <xdr:col>4</xdr:col>
      <xdr:colOff>76199</xdr:colOff>
      <xdr:row>1</xdr:row>
      <xdr:rowOff>114300</xdr:rowOff>
    </xdr:to>
    <xdr:sp macro="" textlink="">
      <xdr:nvSpPr>
        <xdr:cNvPr id="3" name="Text Box 15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>
          <a:spLocks noChangeArrowheads="1"/>
        </xdr:cNvSpPr>
      </xdr:nvSpPr>
      <xdr:spPr bwMode="auto">
        <a:xfrm>
          <a:off x="4191000" y="19050"/>
          <a:ext cx="3467099" cy="13811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Приложение № 11 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к Решению Думы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Нижнеилимского муниципального округа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endParaRPr lang="ru-RU" sz="1000">
            <a:latin typeface="Times New Roman" pitchFamily="18" charset="0"/>
            <a:cs typeface="Times New Roman" pitchFamily="18" charset="0"/>
          </a:endParaRPr>
        </a:p>
        <a:p>
          <a:pPr algn="l" rtl="1"/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"О  внесении  изменений в Ре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шение Думы  Березняковского </a:t>
          </a:r>
        </a:p>
        <a:p>
          <a:pPr algn="l" rtl="1"/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сельского поселения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Нижнеилимского района от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23.12.2024</a:t>
          </a:r>
        </a:p>
        <a:p>
          <a:pPr algn="l" rtl="1"/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№ 109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"О бюджете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Березняковского муниципального обра-</a:t>
          </a: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зования на 2025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год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и на плановый период 2026 и 2027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годов"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  <a:p>
          <a:pPr algn="l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от "23"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en-US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декабря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2025 года №  117  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0"/>
  <sheetViews>
    <sheetView tabSelected="1" view="pageBreakPreview" zoomScaleSheetLayoutView="100" workbookViewId="0">
      <selection activeCell="A20" sqref="A20"/>
    </sheetView>
  </sheetViews>
  <sheetFormatPr defaultColWidth="9.140625" defaultRowHeight="13.5" x14ac:dyDescent="0.25"/>
  <cols>
    <col min="1" max="1" width="80.7109375" style="1" customWidth="1"/>
    <col min="2" max="2" width="25.28515625" style="1" customWidth="1"/>
    <col min="3" max="3" width="15.7109375" style="1" customWidth="1"/>
    <col min="4" max="16384" width="9.140625" style="1"/>
  </cols>
  <sheetData>
    <row r="1" spans="1:8" ht="110.1" customHeight="1" x14ac:dyDescent="0.25"/>
    <row r="2" spans="1:8" s="9" customFormat="1" ht="57.75" customHeight="1" x14ac:dyDescent="0.25">
      <c r="A2" s="169" t="s">
        <v>54</v>
      </c>
      <c r="B2" s="169"/>
      <c r="C2" s="169"/>
      <c r="D2" s="7"/>
      <c r="E2" s="7"/>
      <c r="F2" s="7"/>
      <c r="G2" s="7"/>
      <c r="H2" s="7"/>
    </row>
    <row r="3" spans="1:8" s="9" customFormat="1" ht="14.25" customHeight="1" x14ac:dyDescent="0.25">
      <c r="A3" s="5"/>
      <c r="B3" s="5"/>
      <c r="C3" s="8" t="s">
        <v>45</v>
      </c>
    </row>
    <row r="4" spans="1:8" ht="33" customHeight="1" x14ac:dyDescent="0.25">
      <c r="A4" s="170" t="s">
        <v>46</v>
      </c>
      <c r="B4" s="171" t="s">
        <v>47</v>
      </c>
      <c r="C4" s="171" t="s">
        <v>55</v>
      </c>
    </row>
    <row r="5" spans="1:8" ht="19.5" customHeight="1" x14ac:dyDescent="0.25">
      <c r="A5" s="170"/>
      <c r="B5" s="171"/>
      <c r="C5" s="171"/>
    </row>
    <row r="6" spans="1:8" s="2" customFormat="1" x14ac:dyDescent="0.25">
      <c r="A6" s="16" t="s">
        <v>15</v>
      </c>
      <c r="B6" s="14" t="s">
        <v>14</v>
      </c>
      <c r="C6" s="17">
        <v>1005</v>
      </c>
    </row>
    <row r="7" spans="1:8" s="4" customFormat="1" ht="15" x14ac:dyDescent="0.25">
      <c r="A7" s="16" t="s">
        <v>30</v>
      </c>
      <c r="B7" s="14" t="s">
        <v>14</v>
      </c>
      <c r="C7" s="17">
        <v>940</v>
      </c>
    </row>
    <row r="8" spans="1:8" s="3" customFormat="1" ht="14.25" x14ac:dyDescent="0.25">
      <c r="A8" s="18" t="s">
        <v>13</v>
      </c>
      <c r="B8" s="14" t="s">
        <v>12</v>
      </c>
      <c r="C8" s="17">
        <v>474</v>
      </c>
    </row>
    <row r="9" spans="1:8" s="6" customFormat="1" x14ac:dyDescent="0.25">
      <c r="A9" s="19" t="s">
        <v>11</v>
      </c>
      <c r="B9" s="20" t="s">
        <v>56</v>
      </c>
      <c r="C9" s="21">
        <v>474</v>
      </c>
    </row>
    <row r="10" spans="1:8" x14ac:dyDescent="0.25">
      <c r="A10" s="22" t="s">
        <v>36</v>
      </c>
      <c r="B10" s="23" t="s">
        <v>37</v>
      </c>
      <c r="C10" s="17">
        <v>146</v>
      </c>
    </row>
    <row r="11" spans="1:8" x14ac:dyDescent="0.25">
      <c r="A11" s="24" t="s">
        <v>48</v>
      </c>
      <c r="B11" s="25" t="s">
        <v>57</v>
      </c>
      <c r="C11" s="26">
        <v>146</v>
      </c>
    </row>
    <row r="12" spans="1:8" x14ac:dyDescent="0.25">
      <c r="A12" s="18" t="s">
        <v>10</v>
      </c>
      <c r="B12" s="14" t="s">
        <v>9</v>
      </c>
      <c r="C12" s="17">
        <v>310</v>
      </c>
    </row>
    <row r="13" spans="1:8" x14ac:dyDescent="0.25">
      <c r="A13" s="27" t="s">
        <v>8</v>
      </c>
      <c r="B13" s="28" t="s">
        <v>58</v>
      </c>
      <c r="C13" s="26">
        <v>197</v>
      </c>
    </row>
    <row r="14" spans="1:8" x14ac:dyDescent="0.25">
      <c r="A14" s="27" t="s">
        <v>7</v>
      </c>
      <c r="B14" s="28" t="s">
        <v>59</v>
      </c>
      <c r="C14" s="26">
        <v>113</v>
      </c>
    </row>
    <row r="15" spans="1:8" x14ac:dyDescent="0.25">
      <c r="A15" s="29" t="s">
        <v>6</v>
      </c>
      <c r="B15" s="30" t="s">
        <v>27</v>
      </c>
      <c r="C15" s="31">
        <v>10</v>
      </c>
    </row>
    <row r="16" spans="1:8" ht="25.5" x14ac:dyDescent="0.25">
      <c r="A16" s="32" t="s">
        <v>29</v>
      </c>
      <c r="B16" s="33" t="s">
        <v>60</v>
      </c>
      <c r="C16" s="34">
        <v>10</v>
      </c>
    </row>
    <row r="17" spans="1:3" x14ac:dyDescent="0.25">
      <c r="A17" s="16" t="s">
        <v>26</v>
      </c>
      <c r="B17" s="14" t="s">
        <v>14</v>
      </c>
      <c r="C17" s="17">
        <v>65</v>
      </c>
    </row>
    <row r="18" spans="1:3" ht="25.5" x14ac:dyDescent="0.25">
      <c r="A18" s="35" t="s">
        <v>5</v>
      </c>
      <c r="B18" s="36" t="s">
        <v>4</v>
      </c>
      <c r="C18" s="37">
        <v>45</v>
      </c>
    </row>
    <row r="19" spans="1:3" x14ac:dyDescent="0.25">
      <c r="A19" s="38" t="s">
        <v>33</v>
      </c>
      <c r="B19" s="39" t="s">
        <v>61</v>
      </c>
      <c r="C19" s="40">
        <v>45</v>
      </c>
    </row>
    <row r="20" spans="1:3" x14ac:dyDescent="0.25">
      <c r="A20" s="18" t="s">
        <v>34</v>
      </c>
      <c r="B20" s="14" t="s">
        <v>35</v>
      </c>
      <c r="C20" s="31">
        <v>20</v>
      </c>
    </row>
    <row r="21" spans="1:3" ht="68.25" customHeight="1" x14ac:dyDescent="0.25">
      <c r="A21" s="27" t="s">
        <v>53</v>
      </c>
      <c r="B21" s="28" t="s">
        <v>71</v>
      </c>
      <c r="C21" s="34">
        <v>20</v>
      </c>
    </row>
    <row r="22" spans="1:3" x14ac:dyDescent="0.25">
      <c r="A22" s="18" t="s">
        <v>3</v>
      </c>
      <c r="B22" s="15" t="s">
        <v>17</v>
      </c>
      <c r="C22" s="41">
        <v>31752.600000000002</v>
      </c>
    </row>
    <row r="23" spans="1:3" ht="25.5" x14ac:dyDescent="0.25">
      <c r="A23" s="35" t="s">
        <v>2</v>
      </c>
      <c r="B23" s="15" t="s">
        <v>16</v>
      </c>
      <c r="C23" s="41">
        <v>31752.600000000002</v>
      </c>
    </row>
    <row r="24" spans="1:3" x14ac:dyDescent="0.25">
      <c r="A24" s="16" t="s">
        <v>18</v>
      </c>
      <c r="B24" s="15" t="s">
        <v>21</v>
      </c>
      <c r="C24" s="41">
        <v>24233</v>
      </c>
    </row>
    <row r="25" spans="1:3" ht="25.5" x14ac:dyDescent="0.25">
      <c r="A25" s="42" t="s">
        <v>49</v>
      </c>
      <c r="B25" s="43" t="s">
        <v>31</v>
      </c>
      <c r="C25" s="41">
        <v>24233</v>
      </c>
    </row>
    <row r="26" spans="1:3" ht="25.5" x14ac:dyDescent="0.25">
      <c r="A26" s="44" t="s">
        <v>40</v>
      </c>
      <c r="B26" s="39" t="s">
        <v>62</v>
      </c>
      <c r="C26" s="40">
        <v>24233</v>
      </c>
    </row>
    <row r="27" spans="1:3" x14ac:dyDescent="0.25">
      <c r="A27" s="35" t="s">
        <v>20</v>
      </c>
      <c r="B27" s="10" t="s">
        <v>28</v>
      </c>
      <c r="C27" s="11">
        <v>550.4</v>
      </c>
    </row>
    <row r="28" spans="1:3" x14ac:dyDescent="0.25">
      <c r="A28" s="12" t="s">
        <v>1</v>
      </c>
      <c r="B28" s="10" t="s">
        <v>22</v>
      </c>
      <c r="C28" s="11">
        <v>550.4</v>
      </c>
    </row>
    <row r="29" spans="1:3" x14ac:dyDescent="0.25">
      <c r="A29" s="45" t="s">
        <v>41</v>
      </c>
      <c r="B29" s="39" t="s">
        <v>63</v>
      </c>
      <c r="C29" s="40">
        <v>550.4</v>
      </c>
    </row>
    <row r="30" spans="1:3" x14ac:dyDescent="0.25">
      <c r="A30" s="46" t="s">
        <v>19</v>
      </c>
      <c r="B30" s="10" t="s">
        <v>23</v>
      </c>
      <c r="C30" s="11">
        <v>297.39999999999998</v>
      </c>
    </row>
    <row r="31" spans="1:3" ht="25.5" x14ac:dyDescent="0.25">
      <c r="A31" s="47" t="s">
        <v>0</v>
      </c>
      <c r="B31" s="10" t="s">
        <v>24</v>
      </c>
      <c r="C31" s="11">
        <v>0.7</v>
      </c>
    </row>
    <row r="32" spans="1:3" ht="25.5" x14ac:dyDescent="0.25">
      <c r="A32" s="45" t="s">
        <v>42</v>
      </c>
      <c r="B32" s="39" t="s">
        <v>64</v>
      </c>
      <c r="C32" s="40">
        <v>0.7</v>
      </c>
    </row>
    <row r="33" spans="1:3" ht="25.5" x14ac:dyDescent="0.25">
      <c r="A33" s="12" t="s">
        <v>39</v>
      </c>
      <c r="B33" s="10" t="s">
        <v>25</v>
      </c>
      <c r="C33" s="11">
        <v>296.7</v>
      </c>
    </row>
    <row r="34" spans="1:3" ht="30" customHeight="1" x14ac:dyDescent="0.25">
      <c r="A34" s="44" t="s">
        <v>43</v>
      </c>
      <c r="B34" s="39" t="s">
        <v>65</v>
      </c>
      <c r="C34" s="40">
        <v>296.7</v>
      </c>
    </row>
    <row r="35" spans="1:3" x14ac:dyDescent="0.25">
      <c r="A35" s="48" t="s">
        <v>38</v>
      </c>
      <c r="B35" s="10" t="s">
        <v>32</v>
      </c>
      <c r="C35" s="11">
        <v>6671.8</v>
      </c>
    </row>
    <row r="36" spans="1:3" ht="38.25" x14ac:dyDescent="0.25">
      <c r="A36" s="49" t="s">
        <v>67</v>
      </c>
      <c r="B36" s="50" t="s">
        <v>68</v>
      </c>
      <c r="C36" s="13">
        <v>1346.5</v>
      </c>
    </row>
    <row r="37" spans="1:3" ht="38.25" x14ac:dyDescent="0.25">
      <c r="A37" s="51" t="s">
        <v>69</v>
      </c>
      <c r="B37" s="52" t="s">
        <v>70</v>
      </c>
      <c r="C37" s="53">
        <v>1346.5</v>
      </c>
    </row>
    <row r="38" spans="1:3" x14ac:dyDescent="0.25">
      <c r="A38" s="49" t="s">
        <v>50</v>
      </c>
      <c r="B38" s="10" t="s">
        <v>51</v>
      </c>
      <c r="C38" s="11">
        <v>5325.3</v>
      </c>
    </row>
    <row r="39" spans="1:3" x14ac:dyDescent="0.25">
      <c r="A39" s="54" t="s">
        <v>44</v>
      </c>
      <c r="B39" s="39" t="s">
        <v>66</v>
      </c>
      <c r="C39" s="40">
        <v>5325.3</v>
      </c>
    </row>
    <row r="40" spans="1:3" ht="15.75" x14ac:dyDescent="0.25">
      <c r="A40" s="55" t="s">
        <v>52</v>
      </c>
      <c r="B40" s="56"/>
      <c r="C40" s="57">
        <v>32757.600000000002</v>
      </c>
    </row>
  </sheetData>
  <mergeCells count="4">
    <mergeCell ref="A2:C2"/>
    <mergeCell ref="A4:A5"/>
    <mergeCell ref="B4:B5"/>
    <mergeCell ref="C4:C5"/>
  </mergeCells>
  <pageMargins left="0.78740157480314965" right="0.39370078740157483" top="0.39370078740157483" bottom="0.39370078740157483" header="0" footer="0"/>
  <pageSetup paperSize="9" scale="74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  <pageSetUpPr fitToPage="1"/>
  </sheetPr>
  <dimension ref="A1:F105"/>
  <sheetViews>
    <sheetView showGridLines="0" view="pageBreakPreview" zoomScaleNormal="75" zoomScaleSheetLayoutView="100" workbookViewId="0">
      <selection activeCell="A6" sqref="A6"/>
    </sheetView>
  </sheetViews>
  <sheetFormatPr defaultRowHeight="12.75" customHeight="1" outlineLevelRow="1" x14ac:dyDescent="0.25"/>
  <cols>
    <col min="1" max="1" width="75.7109375" style="84" customWidth="1"/>
    <col min="2" max="2" width="18.7109375" style="84" customWidth="1"/>
    <col min="3" max="3" width="18.7109375" style="61" customWidth="1"/>
    <col min="4" max="5" width="12.7109375" style="84" customWidth="1"/>
    <col min="6" max="6" width="12.7109375" style="59" customWidth="1"/>
    <col min="7" max="8" width="12.7109375" style="84" customWidth="1"/>
    <col min="9" max="256" width="9.140625" style="84"/>
    <col min="257" max="257" width="75.7109375" style="84" customWidth="1"/>
    <col min="258" max="259" width="18.7109375" style="84" customWidth="1"/>
    <col min="260" max="264" width="12.7109375" style="84" customWidth="1"/>
    <col min="265" max="512" width="9.140625" style="84"/>
    <col min="513" max="513" width="75.7109375" style="84" customWidth="1"/>
    <col min="514" max="515" width="18.7109375" style="84" customWidth="1"/>
    <col min="516" max="520" width="12.7109375" style="84" customWidth="1"/>
    <col min="521" max="768" width="9.140625" style="84"/>
    <col min="769" max="769" width="75.7109375" style="84" customWidth="1"/>
    <col min="770" max="771" width="18.7109375" style="84" customWidth="1"/>
    <col min="772" max="776" width="12.7109375" style="84" customWidth="1"/>
    <col min="777" max="1024" width="9.140625" style="84"/>
    <col min="1025" max="1025" width="75.7109375" style="84" customWidth="1"/>
    <col min="1026" max="1027" width="18.7109375" style="84" customWidth="1"/>
    <col min="1028" max="1032" width="12.7109375" style="84" customWidth="1"/>
    <col min="1033" max="1280" width="9.140625" style="84"/>
    <col min="1281" max="1281" width="75.7109375" style="84" customWidth="1"/>
    <col min="1282" max="1283" width="18.7109375" style="84" customWidth="1"/>
    <col min="1284" max="1288" width="12.7109375" style="84" customWidth="1"/>
    <col min="1289" max="1536" width="9.140625" style="84"/>
    <col min="1537" max="1537" width="75.7109375" style="84" customWidth="1"/>
    <col min="1538" max="1539" width="18.7109375" style="84" customWidth="1"/>
    <col min="1540" max="1544" width="12.7109375" style="84" customWidth="1"/>
    <col min="1545" max="1792" width="9.140625" style="84"/>
    <col min="1793" max="1793" width="75.7109375" style="84" customWidth="1"/>
    <col min="1794" max="1795" width="18.7109375" style="84" customWidth="1"/>
    <col min="1796" max="1800" width="12.7109375" style="84" customWidth="1"/>
    <col min="1801" max="2048" width="9.140625" style="84"/>
    <col min="2049" max="2049" width="75.7109375" style="84" customWidth="1"/>
    <col min="2050" max="2051" width="18.7109375" style="84" customWidth="1"/>
    <col min="2052" max="2056" width="12.7109375" style="84" customWidth="1"/>
    <col min="2057" max="2304" width="9.140625" style="84"/>
    <col min="2305" max="2305" width="75.7109375" style="84" customWidth="1"/>
    <col min="2306" max="2307" width="18.7109375" style="84" customWidth="1"/>
    <col min="2308" max="2312" width="12.7109375" style="84" customWidth="1"/>
    <col min="2313" max="2560" width="9.140625" style="84"/>
    <col min="2561" max="2561" width="75.7109375" style="84" customWidth="1"/>
    <col min="2562" max="2563" width="18.7109375" style="84" customWidth="1"/>
    <col min="2564" max="2568" width="12.7109375" style="84" customWidth="1"/>
    <col min="2569" max="2816" width="9.140625" style="84"/>
    <col min="2817" max="2817" width="75.7109375" style="84" customWidth="1"/>
    <col min="2818" max="2819" width="18.7109375" style="84" customWidth="1"/>
    <col min="2820" max="2824" width="12.7109375" style="84" customWidth="1"/>
    <col min="2825" max="3072" width="9.140625" style="84"/>
    <col min="3073" max="3073" width="75.7109375" style="84" customWidth="1"/>
    <col min="3074" max="3075" width="18.7109375" style="84" customWidth="1"/>
    <col min="3076" max="3080" width="12.7109375" style="84" customWidth="1"/>
    <col min="3081" max="3328" width="9.140625" style="84"/>
    <col min="3329" max="3329" width="75.7109375" style="84" customWidth="1"/>
    <col min="3330" max="3331" width="18.7109375" style="84" customWidth="1"/>
    <col min="3332" max="3336" width="12.7109375" style="84" customWidth="1"/>
    <col min="3337" max="3584" width="9.140625" style="84"/>
    <col min="3585" max="3585" width="75.7109375" style="84" customWidth="1"/>
    <col min="3586" max="3587" width="18.7109375" style="84" customWidth="1"/>
    <col min="3588" max="3592" width="12.7109375" style="84" customWidth="1"/>
    <col min="3593" max="3840" width="9.140625" style="84"/>
    <col min="3841" max="3841" width="75.7109375" style="84" customWidth="1"/>
    <col min="3842" max="3843" width="18.7109375" style="84" customWidth="1"/>
    <col min="3844" max="3848" width="12.7109375" style="84" customWidth="1"/>
    <col min="3849" max="4096" width="9.140625" style="84"/>
    <col min="4097" max="4097" width="75.7109375" style="84" customWidth="1"/>
    <col min="4098" max="4099" width="18.7109375" style="84" customWidth="1"/>
    <col min="4100" max="4104" width="12.7109375" style="84" customWidth="1"/>
    <col min="4105" max="4352" width="9.140625" style="84"/>
    <col min="4353" max="4353" width="75.7109375" style="84" customWidth="1"/>
    <col min="4354" max="4355" width="18.7109375" style="84" customWidth="1"/>
    <col min="4356" max="4360" width="12.7109375" style="84" customWidth="1"/>
    <col min="4361" max="4608" width="9.140625" style="84"/>
    <col min="4609" max="4609" width="75.7109375" style="84" customWidth="1"/>
    <col min="4610" max="4611" width="18.7109375" style="84" customWidth="1"/>
    <col min="4612" max="4616" width="12.7109375" style="84" customWidth="1"/>
    <col min="4617" max="4864" width="9.140625" style="84"/>
    <col min="4865" max="4865" width="75.7109375" style="84" customWidth="1"/>
    <col min="4866" max="4867" width="18.7109375" style="84" customWidth="1"/>
    <col min="4868" max="4872" width="12.7109375" style="84" customWidth="1"/>
    <col min="4873" max="5120" width="9.140625" style="84"/>
    <col min="5121" max="5121" width="75.7109375" style="84" customWidth="1"/>
    <col min="5122" max="5123" width="18.7109375" style="84" customWidth="1"/>
    <col min="5124" max="5128" width="12.7109375" style="84" customWidth="1"/>
    <col min="5129" max="5376" width="9.140625" style="84"/>
    <col min="5377" max="5377" width="75.7109375" style="84" customWidth="1"/>
    <col min="5378" max="5379" width="18.7109375" style="84" customWidth="1"/>
    <col min="5380" max="5384" width="12.7109375" style="84" customWidth="1"/>
    <col min="5385" max="5632" width="9.140625" style="84"/>
    <col min="5633" max="5633" width="75.7109375" style="84" customWidth="1"/>
    <col min="5634" max="5635" width="18.7109375" style="84" customWidth="1"/>
    <col min="5636" max="5640" width="12.7109375" style="84" customWidth="1"/>
    <col min="5641" max="5888" width="9.140625" style="84"/>
    <col min="5889" max="5889" width="75.7109375" style="84" customWidth="1"/>
    <col min="5890" max="5891" width="18.7109375" style="84" customWidth="1"/>
    <col min="5892" max="5896" width="12.7109375" style="84" customWidth="1"/>
    <col min="5897" max="6144" width="9.140625" style="84"/>
    <col min="6145" max="6145" width="75.7109375" style="84" customWidth="1"/>
    <col min="6146" max="6147" width="18.7109375" style="84" customWidth="1"/>
    <col min="6148" max="6152" width="12.7109375" style="84" customWidth="1"/>
    <col min="6153" max="6400" width="9.140625" style="84"/>
    <col min="6401" max="6401" width="75.7109375" style="84" customWidth="1"/>
    <col min="6402" max="6403" width="18.7109375" style="84" customWidth="1"/>
    <col min="6404" max="6408" width="12.7109375" style="84" customWidth="1"/>
    <col min="6409" max="6656" width="9.140625" style="84"/>
    <col min="6657" max="6657" width="75.7109375" style="84" customWidth="1"/>
    <col min="6658" max="6659" width="18.7109375" style="84" customWidth="1"/>
    <col min="6660" max="6664" width="12.7109375" style="84" customWidth="1"/>
    <col min="6665" max="6912" width="9.140625" style="84"/>
    <col min="6913" max="6913" width="75.7109375" style="84" customWidth="1"/>
    <col min="6914" max="6915" width="18.7109375" style="84" customWidth="1"/>
    <col min="6916" max="6920" width="12.7109375" style="84" customWidth="1"/>
    <col min="6921" max="7168" width="9.140625" style="84"/>
    <col min="7169" max="7169" width="75.7109375" style="84" customWidth="1"/>
    <col min="7170" max="7171" width="18.7109375" style="84" customWidth="1"/>
    <col min="7172" max="7176" width="12.7109375" style="84" customWidth="1"/>
    <col min="7177" max="7424" width="9.140625" style="84"/>
    <col min="7425" max="7425" width="75.7109375" style="84" customWidth="1"/>
    <col min="7426" max="7427" width="18.7109375" style="84" customWidth="1"/>
    <col min="7428" max="7432" width="12.7109375" style="84" customWidth="1"/>
    <col min="7433" max="7680" width="9.140625" style="84"/>
    <col min="7681" max="7681" width="75.7109375" style="84" customWidth="1"/>
    <col min="7682" max="7683" width="18.7109375" style="84" customWidth="1"/>
    <col min="7684" max="7688" width="12.7109375" style="84" customWidth="1"/>
    <col min="7689" max="7936" width="9.140625" style="84"/>
    <col min="7937" max="7937" width="75.7109375" style="84" customWidth="1"/>
    <col min="7938" max="7939" width="18.7109375" style="84" customWidth="1"/>
    <col min="7940" max="7944" width="12.7109375" style="84" customWidth="1"/>
    <col min="7945" max="8192" width="9.140625" style="84"/>
    <col min="8193" max="8193" width="75.7109375" style="84" customWidth="1"/>
    <col min="8194" max="8195" width="18.7109375" style="84" customWidth="1"/>
    <col min="8196" max="8200" width="12.7109375" style="84" customWidth="1"/>
    <col min="8201" max="8448" width="9.140625" style="84"/>
    <col min="8449" max="8449" width="75.7109375" style="84" customWidth="1"/>
    <col min="8450" max="8451" width="18.7109375" style="84" customWidth="1"/>
    <col min="8452" max="8456" width="12.7109375" style="84" customWidth="1"/>
    <col min="8457" max="8704" width="9.140625" style="84"/>
    <col min="8705" max="8705" width="75.7109375" style="84" customWidth="1"/>
    <col min="8706" max="8707" width="18.7109375" style="84" customWidth="1"/>
    <col min="8708" max="8712" width="12.7109375" style="84" customWidth="1"/>
    <col min="8713" max="8960" width="9.140625" style="84"/>
    <col min="8961" max="8961" width="75.7109375" style="84" customWidth="1"/>
    <col min="8962" max="8963" width="18.7109375" style="84" customWidth="1"/>
    <col min="8964" max="8968" width="12.7109375" style="84" customWidth="1"/>
    <col min="8969" max="9216" width="9.140625" style="84"/>
    <col min="9217" max="9217" width="75.7109375" style="84" customWidth="1"/>
    <col min="9218" max="9219" width="18.7109375" style="84" customWidth="1"/>
    <col min="9220" max="9224" width="12.7109375" style="84" customWidth="1"/>
    <col min="9225" max="9472" width="9.140625" style="84"/>
    <col min="9473" max="9473" width="75.7109375" style="84" customWidth="1"/>
    <col min="9474" max="9475" width="18.7109375" style="84" customWidth="1"/>
    <col min="9476" max="9480" width="12.7109375" style="84" customWidth="1"/>
    <col min="9481" max="9728" width="9.140625" style="84"/>
    <col min="9729" max="9729" width="75.7109375" style="84" customWidth="1"/>
    <col min="9730" max="9731" width="18.7109375" style="84" customWidth="1"/>
    <col min="9732" max="9736" width="12.7109375" style="84" customWidth="1"/>
    <col min="9737" max="9984" width="9.140625" style="84"/>
    <col min="9985" max="9985" width="75.7109375" style="84" customWidth="1"/>
    <col min="9986" max="9987" width="18.7109375" style="84" customWidth="1"/>
    <col min="9988" max="9992" width="12.7109375" style="84" customWidth="1"/>
    <col min="9993" max="10240" width="9.140625" style="84"/>
    <col min="10241" max="10241" width="75.7109375" style="84" customWidth="1"/>
    <col min="10242" max="10243" width="18.7109375" style="84" customWidth="1"/>
    <col min="10244" max="10248" width="12.7109375" style="84" customWidth="1"/>
    <col min="10249" max="10496" width="9.140625" style="84"/>
    <col min="10497" max="10497" width="75.7109375" style="84" customWidth="1"/>
    <col min="10498" max="10499" width="18.7109375" style="84" customWidth="1"/>
    <col min="10500" max="10504" width="12.7109375" style="84" customWidth="1"/>
    <col min="10505" max="10752" width="9.140625" style="84"/>
    <col min="10753" max="10753" width="75.7109375" style="84" customWidth="1"/>
    <col min="10754" max="10755" width="18.7109375" style="84" customWidth="1"/>
    <col min="10756" max="10760" width="12.7109375" style="84" customWidth="1"/>
    <col min="10761" max="11008" width="9.140625" style="84"/>
    <col min="11009" max="11009" width="75.7109375" style="84" customWidth="1"/>
    <col min="11010" max="11011" width="18.7109375" style="84" customWidth="1"/>
    <col min="11012" max="11016" width="12.7109375" style="84" customWidth="1"/>
    <col min="11017" max="11264" width="9.140625" style="84"/>
    <col min="11265" max="11265" width="75.7109375" style="84" customWidth="1"/>
    <col min="11266" max="11267" width="18.7109375" style="84" customWidth="1"/>
    <col min="11268" max="11272" width="12.7109375" style="84" customWidth="1"/>
    <col min="11273" max="11520" width="9.140625" style="84"/>
    <col min="11521" max="11521" width="75.7109375" style="84" customWidth="1"/>
    <col min="11522" max="11523" width="18.7109375" style="84" customWidth="1"/>
    <col min="11524" max="11528" width="12.7109375" style="84" customWidth="1"/>
    <col min="11529" max="11776" width="9.140625" style="84"/>
    <col min="11777" max="11777" width="75.7109375" style="84" customWidth="1"/>
    <col min="11778" max="11779" width="18.7109375" style="84" customWidth="1"/>
    <col min="11780" max="11784" width="12.7109375" style="84" customWidth="1"/>
    <col min="11785" max="12032" width="9.140625" style="84"/>
    <col min="12033" max="12033" width="75.7109375" style="84" customWidth="1"/>
    <col min="12034" max="12035" width="18.7109375" style="84" customWidth="1"/>
    <col min="12036" max="12040" width="12.7109375" style="84" customWidth="1"/>
    <col min="12041" max="12288" width="9.140625" style="84"/>
    <col min="12289" max="12289" width="75.7109375" style="84" customWidth="1"/>
    <col min="12290" max="12291" width="18.7109375" style="84" customWidth="1"/>
    <col min="12292" max="12296" width="12.7109375" style="84" customWidth="1"/>
    <col min="12297" max="12544" width="9.140625" style="84"/>
    <col min="12545" max="12545" width="75.7109375" style="84" customWidth="1"/>
    <col min="12546" max="12547" width="18.7109375" style="84" customWidth="1"/>
    <col min="12548" max="12552" width="12.7109375" style="84" customWidth="1"/>
    <col min="12553" max="12800" width="9.140625" style="84"/>
    <col min="12801" max="12801" width="75.7109375" style="84" customWidth="1"/>
    <col min="12802" max="12803" width="18.7109375" style="84" customWidth="1"/>
    <col min="12804" max="12808" width="12.7109375" style="84" customWidth="1"/>
    <col min="12809" max="13056" width="9.140625" style="84"/>
    <col min="13057" max="13057" width="75.7109375" style="84" customWidth="1"/>
    <col min="13058" max="13059" width="18.7109375" style="84" customWidth="1"/>
    <col min="13060" max="13064" width="12.7109375" style="84" customWidth="1"/>
    <col min="13065" max="13312" width="9.140625" style="84"/>
    <col min="13313" max="13313" width="75.7109375" style="84" customWidth="1"/>
    <col min="13314" max="13315" width="18.7109375" style="84" customWidth="1"/>
    <col min="13316" max="13320" width="12.7109375" style="84" customWidth="1"/>
    <col min="13321" max="13568" width="9.140625" style="84"/>
    <col min="13569" max="13569" width="75.7109375" style="84" customWidth="1"/>
    <col min="13570" max="13571" width="18.7109375" style="84" customWidth="1"/>
    <col min="13572" max="13576" width="12.7109375" style="84" customWidth="1"/>
    <col min="13577" max="13824" width="9.140625" style="84"/>
    <col min="13825" max="13825" width="75.7109375" style="84" customWidth="1"/>
    <col min="13826" max="13827" width="18.7109375" style="84" customWidth="1"/>
    <col min="13828" max="13832" width="12.7109375" style="84" customWidth="1"/>
    <col min="13833" max="14080" width="9.140625" style="84"/>
    <col min="14081" max="14081" width="75.7109375" style="84" customWidth="1"/>
    <col min="14082" max="14083" width="18.7109375" style="84" customWidth="1"/>
    <col min="14084" max="14088" width="12.7109375" style="84" customWidth="1"/>
    <col min="14089" max="14336" width="9.140625" style="84"/>
    <col min="14337" max="14337" width="75.7109375" style="84" customWidth="1"/>
    <col min="14338" max="14339" width="18.7109375" style="84" customWidth="1"/>
    <col min="14340" max="14344" width="12.7109375" style="84" customWidth="1"/>
    <col min="14345" max="14592" width="9.140625" style="84"/>
    <col min="14593" max="14593" width="75.7109375" style="84" customWidth="1"/>
    <col min="14594" max="14595" width="18.7109375" style="84" customWidth="1"/>
    <col min="14596" max="14600" width="12.7109375" style="84" customWidth="1"/>
    <col min="14601" max="14848" width="9.140625" style="84"/>
    <col min="14849" max="14849" width="75.7109375" style="84" customWidth="1"/>
    <col min="14850" max="14851" width="18.7109375" style="84" customWidth="1"/>
    <col min="14852" max="14856" width="12.7109375" style="84" customWidth="1"/>
    <col min="14857" max="15104" width="9.140625" style="84"/>
    <col min="15105" max="15105" width="75.7109375" style="84" customWidth="1"/>
    <col min="15106" max="15107" width="18.7109375" style="84" customWidth="1"/>
    <col min="15108" max="15112" width="12.7109375" style="84" customWidth="1"/>
    <col min="15113" max="15360" width="9.140625" style="84"/>
    <col min="15361" max="15361" width="75.7109375" style="84" customWidth="1"/>
    <col min="15362" max="15363" width="18.7109375" style="84" customWidth="1"/>
    <col min="15364" max="15368" width="12.7109375" style="84" customWidth="1"/>
    <col min="15369" max="15616" width="9.140625" style="84"/>
    <col min="15617" max="15617" width="75.7109375" style="84" customWidth="1"/>
    <col min="15618" max="15619" width="18.7109375" style="84" customWidth="1"/>
    <col min="15620" max="15624" width="12.7109375" style="84" customWidth="1"/>
    <col min="15625" max="15872" width="9.140625" style="84"/>
    <col min="15873" max="15873" width="75.7109375" style="84" customWidth="1"/>
    <col min="15874" max="15875" width="18.7109375" style="84" customWidth="1"/>
    <col min="15876" max="15880" width="12.7109375" style="84" customWidth="1"/>
    <col min="15881" max="16128" width="9.140625" style="84"/>
    <col min="16129" max="16129" width="75.7109375" style="84" customWidth="1"/>
    <col min="16130" max="16131" width="18.7109375" style="84" customWidth="1"/>
    <col min="16132" max="16136" width="12.7109375" style="84" customWidth="1"/>
    <col min="16137" max="16384" width="9.140625" style="84"/>
  </cols>
  <sheetData>
    <row r="1" spans="1:4" s="59" customFormat="1" ht="102.75" customHeight="1" x14ac:dyDescent="0.25">
      <c r="A1" s="58"/>
      <c r="B1" s="172"/>
      <c r="C1" s="172"/>
      <c r="D1" s="58"/>
    </row>
    <row r="2" spans="1:4" s="59" customFormat="1" ht="15" customHeight="1" x14ac:dyDescent="0.25">
      <c r="A2" s="60"/>
      <c r="B2" s="60"/>
      <c r="C2" s="61"/>
    </row>
    <row r="3" spans="1:4" s="62" customFormat="1" ht="79.5" customHeight="1" x14ac:dyDescent="0.25">
      <c r="A3" s="173" t="s">
        <v>72</v>
      </c>
      <c r="B3" s="173"/>
      <c r="C3" s="173"/>
    </row>
    <row r="4" spans="1:4" s="59" customFormat="1" ht="13.5" customHeight="1" x14ac:dyDescent="0.25">
      <c r="C4" s="63" t="s">
        <v>73</v>
      </c>
    </row>
    <row r="5" spans="1:4" s="59" customFormat="1" ht="27" customHeight="1" x14ac:dyDescent="0.25">
      <c r="A5" s="64" t="s">
        <v>46</v>
      </c>
      <c r="B5" s="64" t="s">
        <v>74</v>
      </c>
      <c r="C5" s="65" t="s">
        <v>75</v>
      </c>
    </row>
    <row r="6" spans="1:4" s="69" customFormat="1" ht="30" customHeight="1" x14ac:dyDescent="0.25">
      <c r="A6" s="66" t="s">
        <v>76</v>
      </c>
      <c r="B6" s="67" t="s">
        <v>77</v>
      </c>
      <c r="C6" s="68">
        <f>SUM(C7:C13)</f>
        <v>22074.5</v>
      </c>
    </row>
    <row r="7" spans="1:4" s="59" customFormat="1" ht="30" customHeight="1" outlineLevel="1" x14ac:dyDescent="0.25">
      <c r="A7" s="70" t="s">
        <v>78</v>
      </c>
      <c r="B7" s="71" t="s">
        <v>79</v>
      </c>
      <c r="C7" s="72">
        <v>2007.6</v>
      </c>
    </row>
    <row r="8" spans="1:4" s="59" customFormat="1" ht="30" hidden="1" customHeight="1" outlineLevel="1" x14ac:dyDescent="0.25">
      <c r="A8" s="70" t="s">
        <v>80</v>
      </c>
      <c r="B8" s="71" t="s">
        <v>81</v>
      </c>
      <c r="C8" s="72">
        <v>0</v>
      </c>
    </row>
    <row r="9" spans="1:4" s="59" customFormat="1" ht="30" customHeight="1" outlineLevel="1" x14ac:dyDescent="0.25">
      <c r="A9" s="70" t="s">
        <v>82</v>
      </c>
      <c r="B9" s="71" t="s">
        <v>83</v>
      </c>
      <c r="C9" s="72">
        <v>17785.400000000001</v>
      </c>
    </row>
    <row r="10" spans="1:4" s="59" customFormat="1" ht="30" customHeight="1" outlineLevel="1" x14ac:dyDescent="0.25">
      <c r="A10" s="70" t="s">
        <v>84</v>
      </c>
      <c r="B10" s="71" t="s">
        <v>85</v>
      </c>
      <c r="C10" s="72">
        <v>1699</v>
      </c>
    </row>
    <row r="11" spans="1:4" s="59" customFormat="1" ht="30" hidden="1" customHeight="1" outlineLevel="1" x14ac:dyDescent="0.25">
      <c r="A11" s="70" t="s">
        <v>86</v>
      </c>
      <c r="B11" s="71" t="s">
        <v>87</v>
      </c>
      <c r="C11" s="72">
        <v>0</v>
      </c>
    </row>
    <row r="12" spans="1:4" s="59" customFormat="1" ht="30" hidden="1" customHeight="1" outlineLevel="1" x14ac:dyDescent="0.25">
      <c r="A12" s="70" t="s">
        <v>88</v>
      </c>
      <c r="B12" s="71" t="s">
        <v>89</v>
      </c>
      <c r="C12" s="72">
        <v>0</v>
      </c>
    </row>
    <row r="13" spans="1:4" s="59" customFormat="1" ht="30" customHeight="1" outlineLevel="1" x14ac:dyDescent="0.25">
      <c r="A13" s="70" t="s">
        <v>90</v>
      </c>
      <c r="B13" s="71" t="s">
        <v>91</v>
      </c>
      <c r="C13" s="72">
        <v>582.5</v>
      </c>
    </row>
    <row r="14" spans="1:4" s="69" customFormat="1" ht="30" customHeight="1" outlineLevel="1" x14ac:dyDescent="0.25">
      <c r="A14" s="66" t="s">
        <v>92</v>
      </c>
      <c r="B14" s="67" t="s">
        <v>93</v>
      </c>
      <c r="C14" s="68">
        <f>C15</f>
        <v>296.7</v>
      </c>
    </row>
    <row r="15" spans="1:4" s="59" customFormat="1" ht="30" customHeight="1" collapsed="1" x14ac:dyDescent="0.25">
      <c r="A15" s="70" t="s">
        <v>94</v>
      </c>
      <c r="B15" s="71" t="s">
        <v>95</v>
      </c>
      <c r="C15" s="73">
        <v>296.7</v>
      </c>
    </row>
    <row r="16" spans="1:4" s="69" customFormat="1" ht="30" hidden="1" customHeight="1" outlineLevel="1" x14ac:dyDescent="0.25">
      <c r="A16" s="66" t="s">
        <v>96</v>
      </c>
      <c r="B16" s="67" t="s">
        <v>97</v>
      </c>
      <c r="C16" s="68">
        <f>SUM(C17:C19)</f>
        <v>0</v>
      </c>
    </row>
    <row r="17" spans="1:3" s="59" customFormat="1" ht="30" hidden="1" customHeight="1" outlineLevel="1" x14ac:dyDescent="0.25">
      <c r="A17" s="70" t="s">
        <v>98</v>
      </c>
      <c r="B17" s="71" t="s">
        <v>99</v>
      </c>
      <c r="C17" s="72"/>
    </row>
    <row r="18" spans="1:3" s="59" customFormat="1" ht="30" hidden="1" customHeight="1" x14ac:dyDescent="0.25">
      <c r="A18" s="70" t="s">
        <v>100</v>
      </c>
      <c r="B18" s="71" t="s">
        <v>101</v>
      </c>
      <c r="C18" s="73"/>
    </row>
    <row r="19" spans="1:3" s="59" customFormat="1" ht="30" hidden="1" customHeight="1" outlineLevel="1" x14ac:dyDescent="0.25">
      <c r="A19" s="70" t="s">
        <v>102</v>
      </c>
      <c r="B19" s="71" t="s">
        <v>103</v>
      </c>
      <c r="C19" s="72"/>
    </row>
    <row r="20" spans="1:3" s="69" customFormat="1" ht="30" customHeight="1" outlineLevel="1" x14ac:dyDescent="0.25">
      <c r="A20" s="66" t="s">
        <v>104</v>
      </c>
      <c r="B20" s="67" t="s">
        <v>105</v>
      </c>
      <c r="C20" s="68">
        <f>SUM(C21:C22)</f>
        <v>2349.1999999999998</v>
      </c>
    </row>
    <row r="21" spans="1:3" s="59" customFormat="1" ht="30" customHeight="1" x14ac:dyDescent="0.25">
      <c r="A21" s="70" t="s">
        <v>106</v>
      </c>
      <c r="B21" s="71" t="s">
        <v>107</v>
      </c>
      <c r="C21" s="73">
        <v>2349.1999999999998</v>
      </c>
    </row>
    <row r="22" spans="1:3" s="59" customFormat="1" ht="30" hidden="1" customHeight="1" outlineLevel="1" x14ac:dyDescent="0.25">
      <c r="A22" s="70" t="s">
        <v>108</v>
      </c>
      <c r="B22" s="71" t="s">
        <v>109</v>
      </c>
      <c r="C22" s="72"/>
    </row>
    <row r="23" spans="1:3" s="69" customFormat="1" ht="30" customHeight="1" outlineLevel="1" x14ac:dyDescent="0.25">
      <c r="A23" s="66" t="s">
        <v>110</v>
      </c>
      <c r="B23" s="67" t="s">
        <v>111</v>
      </c>
      <c r="C23" s="68">
        <f>SUM(C24:C25)</f>
        <v>1752.4</v>
      </c>
    </row>
    <row r="24" spans="1:3" s="59" customFormat="1" ht="30" hidden="1" customHeight="1" outlineLevel="1" x14ac:dyDescent="0.25">
      <c r="A24" s="70" t="s">
        <v>112</v>
      </c>
      <c r="B24" s="71" t="s">
        <v>113</v>
      </c>
      <c r="C24" s="72"/>
    </row>
    <row r="25" spans="1:3" s="59" customFormat="1" ht="30" customHeight="1" collapsed="1" x14ac:dyDescent="0.25">
      <c r="A25" s="70" t="s">
        <v>114</v>
      </c>
      <c r="B25" s="71" t="s">
        <v>115</v>
      </c>
      <c r="C25" s="73">
        <v>1752.4</v>
      </c>
    </row>
    <row r="26" spans="1:3" s="69" customFormat="1" ht="30" hidden="1" customHeight="1" outlineLevel="1" x14ac:dyDescent="0.25">
      <c r="A26" s="66" t="s">
        <v>116</v>
      </c>
      <c r="B26" s="67" t="s">
        <v>117</v>
      </c>
      <c r="C26" s="68">
        <f>C29</f>
        <v>0</v>
      </c>
    </row>
    <row r="27" spans="1:3" s="59" customFormat="1" ht="30" hidden="1" customHeight="1" x14ac:dyDescent="0.25">
      <c r="A27" s="70" t="s">
        <v>118</v>
      </c>
      <c r="B27" s="71" t="s">
        <v>119</v>
      </c>
      <c r="C27" s="73"/>
    </row>
    <row r="28" spans="1:3" s="59" customFormat="1" ht="30" hidden="1" customHeight="1" outlineLevel="1" x14ac:dyDescent="0.25">
      <c r="A28" s="70" t="s">
        <v>120</v>
      </c>
      <c r="B28" s="71" t="s">
        <v>121</v>
      </c>
      <c r="C28" s="72"/>
    </row>
    <row r="29" spans="1:3" s="59" customFormat="1" ht="30" hidden="1" customHeight="1" x14ac:dyDescent="0.25">
      <c r="A29" s="70" t="s">
        <v>122</v>
      </c>
      <c r="B29" s="71" t="s">
        <v>123</v>
      </c>
      <c r="C29" s="73">
        <v>0</v>
      </c>
    </row>
    <row r="30" spans="1:3" s="59" customFormat="1" ht="30" hidden="1" customHeight="1" outlineLevel="1" x14ac:dyDescent="0.25">
      <c r="A30" s="70" t="s">
        <v>124</v>
      </c>
      <c r="B30" s="71" t="s">
        <v>125</v>
      </c>
      <c r="C30" s="72"/>
    </row>
    <row r="31" spans="1:3" s="59" customFormat="1" ht="30" hidden="1" customHeight="1" outlineLevel="1" x14ac:dyDescent="0.25">
      <c r="A31" s="70" t="s">
        <v>126</v>
      </c>
      <c r="B31" s="71" t="s">
        <v>127</v>
      </c>
      <c r="C31" s="72"/>
    </row>
    <row r="32" spans="1:3" s="69" customFormat="1" ht="30" customHeight="1" outlineLevel="1" x14ac:dyDescent="0.25">
      <c r="A32" s="66" t="s">
        <v>128</v>
      </c>
      <c r="B32" s="67" t="s">
        <v>129</v>
      </c>
      <c r="C32" s="68">
        <f>SUM(C33:C34)</f>
        <v>9072.2000000000007</v>
      </c>
    </row>
    <row r="33" spans="1:3" s="59" customFormat="1" ht="30" customHeight="1" outlineLevel="1" x14ac:dyDescent="0.25">
      <c r="A33" s="70" t="s">
        <v>130</v>
      </c>
      <c r="B33" s="71" t="s">
        <v>131</v>
      </c>
      <c r="C33" s="72">
        <v>9072.2000000000007</v>
      </c>
    </row>
    <row r="34" spans="1:3" s="59" customFormat="1" ht="30" hidden="1" customHeight="1" outlineLevel="1" x14ac:dyDescent="0.25">
      <c r="A34" s="70" t="s">
        <v>132</v>
      </c>
      <c r="B34" s="71" t="s">
        <v>133</v>
      </c>
      <c r="C34" s="72"/>
    </row>
    <row r="35" spans="1:3" s="69" customFormat="1" ht="30" hidden="1" customHeight="1" x14ac:dyDescent="0.25">
      <c r="A35" s="74" t="s">
        <v>134</v>
      </c>
      <c r="B35" s="75" t="s">
        <v>135</v>
      </c>
      <c r="C35" s="76">
        <f>SUM(C36:C37)</f>
        <v>0</v>
      </c>
    </row>
    <row r="36" spans="1:3" s="59" customFormat="1" ht="30" hidden="1" customHeight="1" outlineLevel="1" x14ac:dyDescent="0.25">
      <c r="A36" s="70" t="s">
        <v>136</v>
      </c>
      <c r="B36" s="71" t="s">
        <v>137</v>
      </c>
      <c r="C36" s="72"/>
    </row>
    <row r="37" spans="1:3" s="59" customFormat="1" ht="30" hidden="1" customHeight="1" outlineLevel="1" x14ac:dyDescent="0.25">
      <c r="A37" s="70" t="s">
        <v>138</v>
      </c>
      <c r="B37" s="71" t="s">
        <v>139</v>
      </c>
      <c r="C37" s="72"/>
    </row>
    <row r="38" spans="1:3" s="59" customFormat="1" ht="30" hidden="1" customHeight="1" x14ac:dyDescent="0.25">
      <c r="A38" s="70" t="s">
        <v>140</v>
      </c>
      <c r="B38" s="71" t="s">
        <v>141</v>
      </c>
      <c r="C38" s="73"/>
    </row>
    <row r="39" spans="1:3" s="59" customFormat="1" ht="30" hidden="1" customHeight="1" outlineLevel="1" x14ac:dyDescent="0.25">
      <c r="A39" s="70" t="s">
        <v>142</v>
      </c>
      <c r="B39" s="71" t="s">
        <v>143</v>
      </c>
      <c r="C39" s="72"/>
    </row>
    <row r="40" spans="1:3" s="59" customFormat="1" ht="30" hidden="1" customHeight="1" outlineLevel="1" x14ac:dyDescent="0.25">
      <c r="A40" s="70" t="s">
        <v>144</v>
      </c>
      <c r="B40" s="71" t="s">
        <v>145</v>
      </c>
      <c r="C40" s="72"/>
    </row>
    <row r="41" spans="1:3" s="69" customFormat="1" ht="30" customHeight="1" outlineLevel="1" x14ac:dyDescent="0.25">
      <c r="A41" s="66" t="s">
        <v>146</v>
      </c>
      <c r="B41" s="67" t="s">
        <v>147</v>
      </c>
      <c r="C41" s="68">
        <f>C42</f>
        <v>75.2</v>
      </c>
    </row>
    <row r="42" spans="1:3" s="59" customFormat="1" ht="30" customHeight="1" outlineLevel="1" x14ac:dyDescent="0.25">
      <c r="A42" s="70" t="s">
        <v>148</v>
      </c>
      <c r="B42" s="71" t="s">
        <v>149</v>
      </c>
      <c r="C42" s="72">
        <v>75.2</v>
      </c>
    </row>
    <row r="43" spans="1:3" s="59" customFormat="1" ht="30" hidden="1" customHeight="1" x14ac:dyDescent="0.25">
      <c r="A43" s="70" t="s">
        <v>150</v>
      </c>
      <c r="B43" s="71" t="s">
        <v>151</v>
      </c>
      <c r="C43" s="72"/>
    </row>
    <row r="44" spans="1:3" s="69" customFormat="1" ht="30" hidden="1" customHeight="1" outlineLevel="1" x14ac:dyDescent="0.25">
      <c r="A44" s="66" t="s">
        <v>152</v>
      </c>
      <c r="B44" s="77" t="s">
        <v>153</v>
      </c>
      <c r="C44" s="68">
        <f>C45</f>
        <v>0</v>
      </c>
    </row>
    <row r="45" spans="1:3" s="59" customFormat="1" ht="30" hidden="1" customHeight="1" outlineLevel="1" x14ac:dyDescent="0.25">
      <c r="A45" s="70" t="s">
        <v>154</v>
      </c>
      <c r="B45" s="71" t="s">
        <v>155</v>
      </c>
      <c r="C45" s="72">
        <v>0</v>
      </c>
    </row>
    <row r="46" spans="1:3" s="69" customFormat="1" ht="30" customHeight="1" outlineLevel="1" x14ac:dyDescent="0.25">
      <c r="A46" s="78" t="s">
        <v>52</v>
      </c>
      <c r="B46" s="79" t="s">
        <v>156</v>
      </c>
      <c r="C46" s="80">
        <f>C6+C14+C16+C20+C23+C26+C32+C41+C44</f>
        <v>35620.199999999997</v>
      </c>
    </row>
    <row r="47" spans="1:3" ht="25.15" hidden="1" customHeight="1" thickBot="1" x14ac:dyDescent="0.3">
      <c r="A47" s="81" t="s">
        <v>157</v>
      </c>
      <c r="B47" s="82" t="s">
        <v>156</v>
      </c>
      <c r="C47" s="83">
        <v>54</v>
      </c>
    </row>
    <row r="48" spans="1:3" ht="25.15" hidden="1" customHeight="1" thickBot="1" x14ac:dyDescent="0.3">
      <c r="A48" s="85" t="s">
        <v>158</v>
      </c>
      <c r="B48" s="86" t="s">
        <v>156</v>
      </c>
      <c r="C48" s="87" t="e">
        <f>#REF!+C47</f>
        <v>#REF!</v>
      </c>
    </row>
    <row r="49" ht="25.15" customHeight="1" x14ac:dyDescent="0.25"/>
    <row r="50" ht="25.15" customHeight="1" x14ac:dyDescent="0.25"/>
    <row r="51" ht="25.15" customHeight="1" x14ac:dyDescent="0.25"/>
    <row r="52" ht="25.15" customHeight="1" x14ac:dyDescent="0.25"/>
    <row r="53" ht="25.15" customHeight="1" x14ac:dyDescent="0.25"/>
    <row r="54" ht="25.15" customHeight="1" x14ac:dyDescent="0.25"/>
    <row r="55" ht="25.15" customHeight="1" x14ac:dyDescent="0.25"/>
    <row r="56" ht="25.15" customHeight="1" x14ac:dyDescent="0.25"/>
    <row r="57" ht="25.15" customHeight="1" x14ac:dyDescent="0.25"/>
    <row r="58" ht="25.15" customHeight="1" x14ac:dyDescent="0.25"/>
    <row r="59" ht="24.95" customHeight="1" x14ac:dyDescent="0.25"/>
    <row r="60" ht="24.95" customHeight="1" x14ac:dyDescent="0.25"/>
    <row r="61" ht="24.95" customHeight="1" x14ac:dyDescent="0.25"/>
    <row r="62" ht="24.95" customHeight="1" x14ac:dyDescent="0.25"/>
    <row r="63" ht="24.95" customHeight="1" x14ac:dyDescent="0.25"/>
    <row r="64" ht="24.95" customHeight="1" x14ac:dyDescent="0.25"/>
    <row r="65" ht="24.95" customHeight="1" x14ac:dyDescent="0.25"/>
    <row r="66" ht="24.95" customHeight="1" x14ac:dyDescent="0.25"/>
    <row r="67" ht="24.95" customHeight="1" x14ac:dyDescent="0.25"/>
    <row r="68" ht="24.95" customHeight="1" x14ac:dyDescent="0.25"/>
    <row r="69" ht="24.95" customHeight="1" x14ac:dyDescent="0.25"/>
    <row r="70" ht="24.95" customHeight="1" x14ac:dyDescent="0.25"/>
    <row r="71" ht="24.95" customHeight="1" x14ac:dyDescent="0.25"/>
    <row r="72" ht="24.95" customHeight="1" x14ac:dyDescent="0.25"/>
    <row r="73" ht="24.95" customHeight="1" x14ac:dyDescent="0.25"/>
    <row r="74" ht="24.95" customHeight="1" x14ac:dyDescent="0.25"/>
    <row r="75" ht="24.95" customHeight="1" x14ac:dyDescent="0.25"/>
    <row r="76" ht="24.95" customHeight="1" x14ac:dyDescent="0.25"/>
    <row r="77" ht="24.95" customHeight="1" x14ac:dyDescent="0.25"/>
    <row r="78" ht="24.95" customHeight="1" x14ac:dyDescent="0.25"/>
    <row r="79" ht="24.95" customHeight="1" x14ac:dyDescent="0.25"/>
    <row r="80" ht="24.95" customHeight="1" x14ac:dyDescent="0.25"/>
    <row r="81" ht="24.95" customHeight="1" x14ac:dyDescent="0.25"/>
    <row r="82" ht="24.95" customHeight="1" x14ac:dyDescent="0.25"/>
    <row r="83" ht="24.95" customHeight="1" x14ac:dyDescent="0.25"/>
    <row r="84" ht="24.95" customHeight="1" x14ac:dyDescent="0.25"/>
    <row r="85" ht="24.95" customHeight="1" x14ac:dyDescent="0.25"/>
    <row r="86" ht="24.95" customHeight="1" x14ac:dyDescent="0.25"/>
    <row r="87" ht="24.95" customHeight="1" x14ac:dyDescent="0.25"/>
    <row r="88" ht="24.95" customHeight="1" x14ac:dyDescent="0.25"/>
    <row r="89" ht="24.95" customHeight="1" x14ac:dyDescent="0.25"/>
    <row r="90" ht="24.95" customHeight="1" x14ac:dyDescent="0.25"/>
    <row r="91" ht="24.95" customHeight="1" x14ac:dyDescent="0.25"/>
    <row r="92" ht="24.95" customHeight="1" x14ac:dyDescent="0.25"/>
    <row r="93" ht="24.95" customHeight="1" x14ac:dyDescent="0.25"/>
    <row r="94" ht="24.95" customHeight="1" x14ac:dyDescent="0.25"/>
    <row r="95" ht="24.95" customHeight="1" x14ac:dyDescent="0.25"/>
    <row r="96" ht="24.95" customHeight="1" x14ac:dyDescent="0.25"/>
    <row r="97" ht="24.95" customHeight="1" x14ac:dyDescent="0.25"/>
    <row r="98" ht="24.95" customHeight="1" x14ac:dyDescent="0.25"/>
    <row r="99" ht="24.95" customHeight="1" x14ac:dyDescent="0.25"/>
    <row r="100" ht="24.95" customHeight="1" x14ac:dyDescent="0.25"/>
    <row r="101" ht="24.95" customHeight="1" x14ac:dyDescent="0.25"/>
    <row r="102" ht="24.95" customHeight="1" x14ac:dyDescent="0.25"/>
    <row r="103" ht="24.95" customHeight="1" x14ac:dyDescent="0.25"/>
    <row r="104" ht="24.95" customHeight="1" x14ac:dyDescent="0.25"/>
    <row r="105" ht="24.95" customHeight="1" x14ac:dyDescent="0.25"/>
  </sheetData>
  <mergeCells count="2">
    <mergeCell ref="B1:C1"/>
    <mergeCell ref="A3:C3"/>
  </mergeCells>
  <pageMargins left="0.98425196850393704" right="0.39370078740157483" top="0.39370078740157483" bottom="0.39370078740157483" header="0.31496062992125984" footer="0.31496062992125984"/>
  <pageSetup paperSize="9" scale="77" orientation="portrait" r:id="rId1"/>
  <headerFooter scaleWithDoc="0"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E126"/>
  <sheetViews>
    <sheetView view="pageBreakPreview" zoomScaleSheetLayoutView="100" workbookViewId="0">
      <selection activeCell="A15" sqref="A15"/>
    </sheetView>
  </sheetViews>
  <sheetFormatPr defaultColWidth="8.85546875" defaultRowHeight="12.75" x14ac:dyDescent="0.2"/>
  <cols>
    <col min="1" max="1" width="75.7109375" style="89" customWidth="1"/>
    <col min="2" max="5" width="13.7109375" style="89" customWidth="1"/>
    <col min="6" max="16384" width="8.85546875" style="89"/>
  </cols>
  <sheetData>
    <row r="1" spans="1:5" ht="104.25" customHeight="1" x14ac:dyDescent="0.2">
      <c r="A1" s="88"/>
      <c r="B1" s="88"/>
      <c r="C1" s="174"/>
      <c r="D1" s="174"/>
      <c r="E1" s="174"/>
    </row>
    <row r="2" spans="1:5" ht="15" customHeight="1" x14ac:dyDescent="0.2"/>
    <row r="3" spans="1:5" ht="84.75" customHeight="1" x14ac:dyDescent="0.2">
      <c r="A3" s="175" t="s">
        <v>159</v>
      </c>
      <c r="B3" s="175"/>
      <c r="C3" s="175"/>
      <c r="D3" s="175"/>
      <c r="E3" s="175"/>
    </row>
    <row r="4" spans="1:5" ht="13.5" customHeight="1" x14ac:dyDescent="0.2">
      <c r="A4" s="90"/>
      <c r="C4" s="91"/>
      <c r="E4" s="92" t="s">
        <v>73</v>
      </c>
    </row>
    <row r="5" spans="1:5" x14ac:dyDescent="0.2">
      <c r="A5" s="176" t="s">
        <v>160</v>
      </c>
      <c r="B5" s="176" t="s">
        <v>161</v>
      </c>
      <c r="C5" s="176"/>
      <c r="D5" s="176"/>
      <c r="E5" s="176" t="s">
        <v>75</v>
      </c>
    </row>
    <row r="6" spans="1:5" ht="24.75" customHeight="1" x14ac:dyDescent="0.2">
      <c r="A6" s="177"/>
      <c r="B6" s="93" t="s">
        <v>162</v>
      </c>
      <c r="C6" s="93" t="s">
        <v>163</v>
      </c>
      <c r="D6" s="93" t="s">
        <v>74</v>
      </c>
      <c r="E6" s="177"/>
    </row>
    <row r="7" spans="1:5" x14ac:dyDescent="0.2">
      <c r="A7" s="94" t="s">
        <v>164</v>
      </c>
      <c r="B7" s="95" t="s">
        <v>165</v>
      </c>
      <c r="C7" s="95" t="s">
        <v>166</v>
      </c>
      <c r="D7" s="95" t="s">
        <v>167</v>
      </c>
      <c r="E7" s="94" t="s">
        <v>168</v>
      </c>
    </row>
    <row r="8" spans="1:5" ht="13.5" customHeight="1" x14ac:dyDescent="0.2">
      <c r="A8" s="96" t="s">
        <v>169</v>
      </c>
      <c r="B8" s="97"/>
      <c r="C8" s="97"/>
      <c r="D8" s="97"/>
      <c r="E8" s="98">
        <v>35620.199999999997</v>
      </c>
    </row>
    <row r="9" spans="1:5" x14ac:dyDescent="0.2">
      <c r="A9" s="99" t="s">
        <v>170</v>
      </c>
      <c r="B9" s="93" t="s">
        <v>171</v>
      </c>
      <c r="C9" s="93"/>
      <c r="D9" s="93"/>
      <c r="E9" s="100">
        <v>21492</v>
      </c>
    </row>
    <row r="10" spans="1:5" x14ac:dyDescent="0.2">
      <c r="A10" s="99" t="s">
        <v>172</v>
      </c>
      <c r="B10" s="93" t="s">
        <v>173</v>
      </c>
      <c r="C10" s="93"/>
      <c r="D10" s="93"/>
      <c r="E10" s="100">
        <v>2007.6</v>
      </c>
    </row>
    <row r="11" spans="1:5" x14ac:dyDescent="0.2">
      <c r="A11" s="99" t="s">
        <v>174</v>
      </c>
      <c r="B11" s="93" t="s">
        <v>175</v>
      </c>
      <c r="C11" s="93"/>
      <c r="D11" s="93"/>
      <c r="E11" s="100">
        <v>2007.6</v>
      </c>
    </row>
    <row r="12" spans="1:5" x14ac:dyDescent="0.2">
      <c r="A12" s="99" t="s">
        <v>176</v>
      </c>
      <c r="B12" s="93" t="s">
        <v>177</v>
      </c>
      <c r="C12" s="93"/>
      <c r="D12" s="93"/>
      <c r="E12" s="100">
        <v>2007.6</v>
      </c>
    </row>
    <row r="13" spans="1:5" ht="38.25" x14ac:dyDescent="0.2">
      <c r="A13" s="99" t="s">
        <v>178</v>
      </c>
      <c r="B13" s="93" t="s">
        <v>177</v>
      </c>
      <c r="C13" s="93" t="s">
        <v>179</v>
      </c>
      <c r="D13" s="93"/>
      <c r="E13" s="100">
        <v>2007.6</v>
      </c>
    </row>
    <row r="14" spans="1:5" x14ac:dyDescent="0.2">
      <c r="A14" s="99" t="s">
        <v>76</v>
      </c>
      <c r="B14" s="93" t="s">
        <v>177</v>
      </c>
      <c r="C14" s="93" t="s">
        <v>179</v>
      </c>
      <c r="D14" s="93" t="s">
        <v>77</v>
      </c>
      <c r="E14" s="100">
        <v>2007.6</v>
      </c>
    </row>
    <row r="15" spans="1:5" ht="25.5" x14ac:dyDescent="0.2">
      <c r="A15" s="101" t="s">
        <v>78</v>
      </c>
      <c r="B15" s="102" t="s">
        <v>177</v>
      </c>
      <c r="C15" s="102" t="s">
        <v>179</v>
      </c>
      <c r="D15" s="102" t="s">
        <v>79</v>
      </c>
      <c r="E15" s="103">
        <v>2007.6</v>
      </c>
    </row>
    <row r="16" spans="1:5" x14ac:dyDescent="0.2">
      <c r="A16" s="99" t="s">
        <v>180</v>
      </c>
      <c r="B16" s="93" t="s">
        <v>181</v>
      </c>
      <c r="C16" s="93"/>
      <c r="D16" s="93"/>
      <c r="E16" s="100">
        <v>275.89999999999998</v>
      </c>
    </row>
    <row r="17" spans="1:5" x14ac:dyDescent="0.2">
      <c r="A17" s="99" t="s">
        <v>182</v>
      </c>
      <c r="B17" s="93" t="s">
        <v>183</v>
      </c>
      <c r="C17" s="93"/>
      <c r="D17" s="93"/>
      <c r="E17" s="100">
        <v>275.89999999999998</v>
      </c>
    </row>
    <row r="18" spans="1:5" ht="38.25" x14ac:dyDescent="0.2">
      <c r="A18" s="99" t="s">
        <v>184</v>
      </c>
      <c r="B18" s="93" t="s">
        <v>185</v>
      </c>
      <c r="C18" s="93"/>
      <c r="D18" s="93"/>
      <c r="E18" s="100">
        <v>275.89999999999998</v>
      </c>
    </row>
    <row r="19" spans="1:5" x14ac:dyDescent="0.2">
      <c r="A19" s="99" t="s">
        <v>186</v>
      </c>
      <c r="B19" s="93" t="s">
        <v>185</v>
      </c>
      <c r="C19" s="93" t="s">
        <v>187</v>
      </c>
      <c r="D19" s="93"/>
      <c r="E19" s="100">
        <v>275.89999999999998</v>
      </c>
    </row>
    <row r="20" spans="1:5" x14ac:dyDescent="0.2">
      <c r="A20" s="99" t="s">
        <v>76</v>
      </c>
      <c r="B20" s="93" t="s">
        <v>185</v>
      </c>
      <c r="C20" s="93" t="s">
        <v>187</v>
      </c>
      <c r="D20" s="93" t="s">
        <v>77</v>
      </c>
      <c r="E20" s="100">
        <v>275.89999999999998</v>
      </c>
    </row>
    <row r="21" spans="1:5" ht="25.5" x14ac:dyDescent="0.2">
      <c r="A21" s="101" t="s">
        <v>84</v>
      </c>
      <c r="B21" s="102" t="s">
        <v>185</v>
      </c>
      <c r="C21" s="102" t="s">
        <v>187</v>
      </c>
      <c r="D21" s="102" t="s">
        <v>85</v>
      </c>
      <c r="E21" s="103">
        <v>275.89999999999998</v>
      </c>
    </row>
    <row r="22" spans="1:5" x14ac:dyDescent="0.2">
      <c r="A22" s="99" t="s">
        <v>188</v>
      </c>
      <c r="B22" s="93" t="s">
        <v>189</v>
      </c>
      <c r="C22" s="93"/>
      <c r="D22" s="93"/>
      <c r="E22" s="100">
        <v>19208.5</v>
      </c>
    </row>
    <row r="23" spans="1:5" x14ac:dyDescent="0.2">
      <c r="A23" s="99" t="s">
        <v>182</v>
      </c>
      <c r="B23" s="93" t="s">
        <v>190</v>
      </c>
      <c r="C23" s="93"/>
      <c r="D23" s="93"/>
      <c r="E23" s="100">
        <v>19208.5</v>
      </c>
    </row>
    <row r="24" spans="1:5" x14ac:dyDescent="0.2">
      <c r="A24" s="99" t="s">
        <v>176</v>
      </c>
      <c r="B24" s="93" t="s">
        <v>191</v>
      </c>
      <c r="C24" s="93"/>
      <c r="D24" s="93"/>
      <c r="E24" s="100">
        <v>16035.2</v>
      </c>
    </row>
    <row r="25" spans="1:5" ht="38.25" x14ac:dyDescent="0.2">
      <c r="A25" s="99" t="s">
        <v>178</v>
      </c>
      <c r="B25" s="93" t="s">
        <v>191</v>
      </c>
      <c r="C25" s="93" t="s">
        <v>179</v>
      </c>
      <c r="D25" s="93"/>
      <c r="E25" s="100">
        <v>16035.2</v>
      </c>
    </row>
    <row r="26" spans="1:5" x14ac:dyDescent="0.2">
      <c r="A26" s="99" t="s">
        <v>76</v>
      </c>
      <c r="B26" s="93" t="s">
        <v>191</v>
      </c>
      <c r="C26" s="93" t="s">
        <v>179</v>
      </c>
      <c r="D26" s="93" t="s">
        <v>77</v>
      </c>
      <c r="E26" s="100">
        <v>16035.2</v>
      </c>
    </row>
    <row r="27" spans="1:5" ht="25.5" x14ac:dyDescent="0.2">
      <c r="A27" s="101" t="s">
        <v>192</v>
      </c>
      <c r="B27" s="102" t="s">
        <v>191</v>
      </c>
      <c r="C27" s="102" t="s">
        <v>179</v>
      </c>
      <c r="D27" s="102" t="s">
        <v>83</v>
      </c>
      <c r="E27" s="103">
        <v>16035.2</v>
      </c>
    </row>
    <row r="28" spans="1:5" x14ac:dyDescent="0.2">
      <c r="A28" s="99" t="s">
        <v>193</v>
      </c>
      <c r="B28" s="93" t="s">
        <v>194</v>
      </c>
      <c r="C28" s="93"/>
      <c r="D28" s="93"/>
      <c r="E28" s="100">
        <v>1233.0999999999999</v>
      </c>
    </row>
    <row r="29" spans="1:5" ht="25.5" x14ac:dyDescent="0.2">
      <c r="A29" s="99" t="s">
        <v>195</v>
      </c>
      <c r="B29" s="93" t="s">
        <v>194</v>
      </c>
      <c r="C29" s="93" t="s">
        <v>196</v>
      </c>
      <c r="D29" s="93"/>
      <c r="E29" s="100">
        <v>1233.0999999999999</v>
      </c>
    </row>
    <row r="30" spans="1:5" x14ac:dyDescent="0.2">
      <c r="A30" s="99" t="s">
        <v>76</v>
      </c>
      <c r="B30" s="93" t="s">
        <v>194</v>
      </c>
      <c r="C30" s="93" t="s">
        <v>196</v>
      </c>
      <c r="D30" s="93" t="s">
        <v>77</v>
      </c>
      <c r="E30" s="100">
        <v>1233.0999999999999</v>
      </c>
    </row>
    <row r="31" spans="1:5" ht="25.5" x14ac:dyDescent="0.2">
      <c r="A31" s="101" t="s">
        <v>192</v>
      </c>
      <c r="B31" s="102" t="s">
        <v>194</v>
      </c>
      <c r="C31" s="102" t="s">
        <v>196</v>
      </c>
      <c r="D31" s="102" t="s">
        <v>83</v>
      </c>
      <c r="E31" s="103">
        <v>1233.0999999999999</v>
      </c>
    </row>
    <row r="32" spans="1:5" ht="25.5" x14ac:dyDescent="0.2">
      <c r="A32" s="99" t="s">
        <v>197</v>
      </c>
      <c r="B32" s="93" t="s">
        <v>198</v>
      </c>
      <c r="C32" s="93"/>
      <c r="D32" s="93"/>
      <c r="E32" s="100">
        <v>517.1</v>
      </c>
    </row>
    <row r="33" spans="1:5" ht="25.5" x14ac:dyDescent="0.2">
      <c r="A33" s="99" t="s">
        <v>195</v>
      </c>
      <c r="B33" s="93" t="s">
        <v>198</v>
      </c>
      <c r="C33" s="93" t="s">
        <v>196</v>
      </c>
      <c r="D33" s="93"/>
      <c r="E33" s="100">
        <v>511</v>
      </c>
    </row>
    <row r="34" spans="1:5" x14ac:dyDescent="0.2">
      <c r="A34" s="99" t="s">
        <v>76</v>
      </c>
      <c r="B34" s="93" t="s">
        <v>198</v>
      </c>
      <c r="C34" s="93" t="s">
        <v>196</v>
      </c>
      <c r="D34" s="93" t="s">
        <v>77</v>
      </c>
      <c r="E34" s="100">
        <v>511</v>
      </c>
    </row>
    <row r="35" spans="1:5" ht="25.5" x14ac:dyDescent="0.2">
      <c r="A35" s="101" t="s">
        <v>192</v>
      </c>
      <c r="B35" s="102" t="s">
        <v>198</v>
      </c>
      <c r="C35" s="102" t="s">
        <v>196</v>
      </c>
      <c r="D35" s="102" t="s">
        <v>83</v>
      </c>
      <c r="E35" s="103">
        <v>511</v>
      </c>
    </row>
    <row r="36" spans="1:5" x14ac:dyDescent="0.2">
      <c r="A36" s="99" t="s">
        <v>199</v>
      </c>
      <c r="B36" s="93" t="s">
        <v>198</v>
      </c>
      <c r="C36" s="93" t="s">
        <v>200</v>
      </c>
      <c r="D36" s="93"/>
      <c r="E36" s="100">
        <v>6.1</v>
      </c>
    </row>
    <row r="37" spans="1:5" x14ac:dyDescent="0.2">
      <c r="A37" s="99" t="s">
        <v>76</v>
      </c>
      <c r="B37" s="93" t="s">
        <v>198</v>
      </c>
      <c r="C37" s="93" t="s">
        <v>200</v>
      </c>
      <c r="D37" s="93" t="s">
        <v>77</v>
      </c>
      <c r="E37" s="100">
        <v>6.1</v>
      </c>
    </row>
    <row r="38" spans="1:5" ht="25.5" x14ac:dyDescent="0.2">
      <c r="A38" s="101" t="s">
        <v>192</v>
      </c>
      <c r="B38" s="102" t="s">
        <v>198</v>
      </c>
      <c r="C38" s="102" t="s">
        <v>200</v>
      </c>
      <c r="D38" s="102" t="s">
        <v>83</v>
      </c>
      <c r="E38" s="103">
        <v>6.1</v>
      </c>
    </row>
    <row r="39" spans="1:5" ht="38.25" x14ac:dyDescent="0.2">
      <c r="A39" s="99" t="s">
        <v>184</v>
      </c>
      <c r="B39" s="93" t="s">
        <v>201</v>
      </c>
      <c r="C39" s="93"/>
      <c r="D39" s="93"/>
      <c r="E39" s="100">
        <v>1423.1</v>
      </c>
    </row>
    <row r="40" spans="1:5" x14ac:dyDescent="0.2">
      <c r="A40" s="99" t="s">
        <v>186</v>
      </c>
      <c r="B40" s="93" t="s">
        <v>201</v>
      </c>
      <c r="C40" s="93" t="s">
        <v>187</v>
      </c>
      <c r="D40" s="93"/>
      <c r="E40" s="100">
        <v>1423.1</v>
      </c>
    </row>
    <row r="41" spans="1:5" x14ac:dyDescent="0.2">
      <c r="A41" s="99" t="s">
        <v>76</v>
      </c>
      <c r="B41" s="93" t="s">
        <v>201</v>
      </c>
      <c r="C41" s="93" t="s">
        <v>187</v>
      </c>
      <c r="D41" s="93" t="s">
        <v>77</v>
      </c>
      <c r="E41" s="100">
        <v>1423.1</v>
      </c>
    </row>
    <row r="42" spans="1:5" ht="25.5" x14ac:dyDescent="0.2">
      <c r="A42" s="101" t="s">
        <v>84</v>
      </c>
      <c r="B42" s="102" t="s">
        <v>201</v>
      </c>
      <c r="C42" s="102" t="s">
        <v>187</v>
      </c>
      <c r="D42" s="102" t="s">
        <v>85</v>
      </c>
      <c r="E42" s="103">
        <v>1423.1</v>
      </c>
    </row>
    <row r="43" spans="1:5" x14ac:dyDescent="0.2">
      <c r="A43" s="99" t="s">
        <v>202</v>
      </c>
      <c r="B43" s="93" t="s">
        <v>203</v>
      </c>
      <c r="C43" s="93"/>
      <c r="D43" s="93"/>
      <c r="E43" s="100">
        <v>582.5</v>
      </c>
    </row>
    <row r="44" spans="1:5" x14ac:dyDescent="0.2">
      <c r="A44" s="99" t="s">
        <v>204</v>
      </c>
      <c r="B44" s="93" t="s">
        <v>205</v>
      </c>
      <c r="C44" s="93"/>
      <c r="D44" s="93"/>
      <c r="E44" s="100">
        <v>582.5</v>
      </c>
    </row>
    <row r="45" spans="1:5" ht="25.5" x14ac:dyDescent="0.2">
      <c r="A45" s="99" t="s">
        <v>206</v>
      </c>
      <c r="B45" s="93" t="s">
        <v>207</v>
      </c>
      <c r="C45" s="93"/>
      <c r="D45" s="93"/>
      <c r="E45" s="100">
        <v>582.5</v>
      </c>
    </row>
    <row r="46" spans="1:5" ht="25.5" x14ac:dyDescent="0.2">
      <c r="A46" s="99" t="s">
        <v>197</v>
      </c>
      <c r="B46" s="93" t="s">
        <v>208</v>
      </c>
      <c r="C46" s="93"/>
      <c r="D46" s="93"/>
      <c r="E46" s="100">
        <v>579</v>
      </c>
    </row>
    <row r="47" spans="1:5" ht="25.5" x14ac:dyDescent="0.2">
      <c r="A47" s="99" t="s">
        <v>195</v>
      </c>
      <c r="B47" s="93" t="s">
        <v>208</v>
      </c>
      <c r="C47" s="93" t="s">
        <v>196</v>
      </c>
      <c r="D47" s="93"/>
      <c r="E47" s="100">
        <v>569.79999999999995</v>
      </c>
    </row>
    <row r="48" spans="1:5" x14ac:dyDescent="0.2">
      <c r="A48" s="99" t="s">
        <v>76</v>
      </c>
      <c r="B48" s="93" t="s">
        <v>208</v>
      </c>
      <c r="C48" s="93" t="s">
        <v>196</v>
      </c>
      <c r="D48" s="93" t="s">
        <v>77</v>
      </c>
      <c r="E48" s="100">
        <v>569.79999999999995</v>
      </c>
    </row>
    <row r="49" spans="1:5" x14ac:dyDescent="0.2">
      <c r="A49" s="101" t="s">
        <v>90</v>
      </c>
      <c r="B49" s="102" t="s">
        <v>208</v>
      </c>
      <c r="C49" s="102" t="s">
        <v>196</v>
      </c>
      <c r="D49" s="102" t="s">
        <v>91</v>
      </c>
      <c r="E49" s="103">
        <v>569.79999999999995</v>
      </c>
    </row>
    <row r="50" spans="1:5" x14ac:dyDescent="0.2">
      <c r="A50" s="99" t="s">
        <v>199</v>
      </c>
      <c r="B50" s="93" t="s">
        <v>208</v>
      </c>
      <c r="C50" s="93" t="s">
        <v>200</v>
      </c>
      <c r="D50" s="93"/>
      <c r="E50" s="100">
        <v>9.1999999999999993</v>
      </c>
    </row>
    <row r="51" spans="1:5" x14ac:dyDescent="0.2">
      <c r="A51" s="99" t="s">
        <v>76</v>
      </c>
      <c r="B51" s="93" t="s">
        <v>208</v>
      </c>
      <c r="C51" s="93" t="s">
        <v>200</v>
      </c>
      <c r="D51" s="93" t="s">
        <v>77</v>
      </c>
      <c r="E51" s="100">
        <v>9.1999999999999993</v>
      </c>
    </row>
    <row r="52" spans="1:5" x14ac:dyDescent="0.2">
      <c r="A52" s="101" t="s">
        <v>90</v>
      </c>
      <c r="B52" s="102" t="s">
        <v>208</v>
      </c>
      <c r="C52" s="102" t="s">
        <v>200</v>
      </c>
      <c r="D52" s="102" t="s">
        <v>91</v>
      </c>
      <c r="E52" s="103">
        <v>9.1999999999999993</v>
      </c>
    </row>
    <row r="53" spans="1:5" ht="38.25" x14ac:dyDescent="0.2">
      <c r="A53" s="99" t="s">
        <v>209</v>
      </c>
      <c r="B53" s="93" t="s">
        <v>210</v>
      </c>
      <c r="C53" s="93"/>
      <c r="D53" s="93"/>
      <c r="E53" s="100">
        <v>2.8</v>
      </c>
    </row>
    <row r="54" spans="1:5" x14ac:dyDescent="0.2">
      <c r="A54" s="99" t="s">
        <v>199</v>
      </c>
      <c r="B54" s="93" t="s">
        <v>210</v>
      </c>
      <c r="C54" s="93" t="s">
        <v>200</v>
      </c>
      <c r="D54" s="93"/>
      <c r="E54" s="100">
        <v>2.8</v>
      </c>
    </row>
    <row r="55" spans="1:5" x14ac:dyDescent="0.2">
      <c r="A55" s="99" t="s">
        <v>76</v>
      </c>
      <c r="B55" s="93" t="s">
        <v>210</v>
      </c>
      <c r="C55" s="93" t="s">
        <v>200</v>
      </c>
      <c r="D55" s="93" t="s">
        <v>77</v>
      </c>
      <c r="E55" s="100">
        <v>2.8</v>
      </c>
    </row>
    <row r="56" spans="1:5" x14ac:dyDescent="0.2">
      <c r="A56" s="101" t="s">
        <v>90</v>
      </c>
      <c r="B56" s="102" t="s">
        <v>210</v>
      </c>
      <c r="C56" s="102" t="s">
        <v>200</v>
      </c>
      <c r="D56" s="102" t="s">
        <v>91</v>
      </c>
      <c r="E56" s="103">
        <v>2.8</v>
      </c>
    </row>
    <row r="57" spans="1:5" ht="38.25" x14ac:dyDescent="0.2">
      <c r="A57" s="99" t="s">
        <v>211</v>
      </c>
      <c r="B57" s="93" t="s">
        <v>212</v>
      </c>
      <c r="C57" s="93"/>
      <c r="D57" s="93"/>
      <c r="E57" s="100">
        <v>0.7</v>
      </c>
    </row>
    <row r="58" spans="1:5" ht="25.5" x14ac:dyDescent="0.2">
      <c r="A58" s="99" t="s">
        <v>195</v>
      </c>
      <c r="B58" s="93" t="s">
        <v>212</v>
      </c>
      <c r="C58" s="93" t="s">
        <v>196</v>
      </c>
      <c r="D58" s="93"/>
      <c r="E58" s="100">
        <v>0.7</v>
      </c>
    </row>
    <row r="59" spans="1:5" x14ac:dyDescent="0.2">
      <c r="A59" s="99" t="s">
        <v>76</v>
      </c>
      <c r="B59" s="93" t="s">
        <v>212</v>
      </c>
      <c r="C59" s="93" t="s">
        <v>196</v>
      </c>
      <c r="D59" s="93" t="s">
        <v>77</v>
      </c>
      <c r="E59" s="100">
        <v>0.7</v>
      </c>
    </row>
    <row r="60" spans="1:5" x14ac:dyDescent="0.2">
      <c r="A60" s="101" t="s">
        <v>90</v>
      </c>
      <c r="B60" s="102" t="s">
        <v>212</v>
      </c>
      <c r="C60" s="102" t="s">
        <v>196</v>
      </c>
      <c r="D60" s="102" t="s">
        <v>91</v>
      </c>
      <c r="E60" s="103">
        <v>0.7</v>
      </c>
    </row>
    <row r="61" spans="1:5" x14ac:dyDescent="0.2">
      <c r="A61" s="99" t="s">
        <v>213</v>
      </c>
      <c r="B61" s="93" t="s">
        <v>214</v>
      </c>
      <c r="C61" s="93"/>
      <c r="D61" s="93"/>
      <c r="E61" s="100">
        <v>296.7</v>
      </c>
    </row>
    <row r="62" spans="1:5" x14ac:dyDescent="0.2">
      <c r="A62" s="99" t="s">
        <v>94</v>
      </c>
      <c r="B62" s="93" t="s">
        <v>215</v>
      </c>
      <c r="C62" s="93"/>
      <c r="D62" s="93"/>
      <c r="E62" s="100">
        <v>296.7</v>
      </c>
    </row>
    <row r="63" spans="1:5" ht="25.5" x14ac:dyDescent="0.2">
      <c r="A63" s="99" t="s">
        <v>216</v>
      </c>
      <c r="B63" s="93" t="s">
        <v>217</v>
      </c>
      <c r="C63" s="93"/>
      <c r="D63" s="93"/>
      <c r="E63" s="100">
        <v>296.7</v>
      </c>
    </row>
    <row r="64" spans="1:5" ht="25.5" x14ac:dyDescent="0.2">
      <c r="A64" s="99" t="s">
        <v>216</v>
      </c>
      <c r="B64" s="93" t="s">
        <v>218</v>
      </c>
      <c r="C64" s="93"/>
      <c r="D64" s="93"/>
      <c r="E64" s="100">
        <v>296.7</v>
      </c>
    </row>
    <row r="65" spans="1:5" ht="38.25" x14ac:dyDescent="0.2">
      <c r="A65" s="99" t="s">
        <v>178</v>
      </c>
      <c r="B65" s="93" t="s">
        <v>218</v>
      </c>
      <c r="C65" s="93" t="s">
        <v>179</v>
      </c>
      <c r="D65" s="93"/>
      <c r="E65" s="100">
        <v>284.5</v>
      </c>
    </row>
    <row r="66" spans="1:5" x14ac:dyDescent="0.2">
      <c r="A66" s="99" t="s">
        <v>92</v>
      </c>
      <c r="B66" s="93" t="s">
        <v>218</v>
      </c>
      <c r="C66" s="93" t="s">
        <v>179</v>
      </c>
      <c r="D66" s="93" t="s">
        <v>93</v>
      </c>
      <c r="E66" s="100">
        <v>284.5</v>
      </c>
    </row>
    <row r="67" spans="1:5" x14ac:dyDescent="0.2">
      <c r="A67" s="101" t="s">
        <v>94</v>
      </c>
      <c r="B67" s="102" t="s">
        <v>218</v>
      </c>
      <c r="C67" s="102" t="s">
        <v>179</v>
      </c>
      <c r="D67" s="102" t="s">
        <v>95</v>
      </c>
      <c r="E67" s="103">
        <v>284.5</v>
      </c>
    </row>
    <row r="68" spans="1:5" ht="25.5" x14ac:dyDescent="0.2">
      <c r="A68" s="99" t="s">
        <v>195</v>
      </c>
      <c r="B68" s="93" t="s">
        <v>218</v>
      </c>
      <c r="C68" s="93" t="s">
        <v>196</v>
      </c>
      <c r="D68" s="93"/>
      <c r="E68" s="100">
        <v>12.2</v>
      </c>
    </row>
    <row r="69" spans="1:5" x14ac:dyDescent="0.2">
      <c r="A69" s="99" t="s">
        <v>92</v>
      </c>
      <c r="B69" s="93" t="s">
        <v>218</v>
      </c>
      <c r="C69" s="93" t="s">
        <v>196</v>
      </c>
      <c r="D69" s="93" t="s">
        <v>93</v>
      </c>
      <c r="E69" s="100">
        <v>12.2</v>
      </c>
    </row>
    <row r="70" spans="1:5" x14ac:dyDescent="0.2">
      <c r="A70" s="101" t="s">
        <v>94</v>
      </c>
      <c r="B70" s="102" t="s">
        <v>218</v>
      </c>
      <c r="C70" s="102" t="s">
        <v>196</v>
      </c>
      <c r="D70" s="102" t="s">
        <v>95</v>
      </c>
      <c r="E70" s="103">
        <v>12.2</v>
      </c>
    </row>
    <row r="71" spans="1:5" x14ac:dyDescent="0.2">
      <c r="A71" s="99" t="s">
        <v>219</v>
      </c>
      <c r="B71" s="93" t="s">
        <v>220</v>
      </c>
      <c r="C71" s="93"/>
      <c r="D71" s="93"/>
      <c r="E71" s="100">
        <v>2349.1999999999998</v>
      </c>
    </row>
    <row r="72" spans="1:5" x14ac:dyDescent="0.2">
      <c r="A72" s="99" t="s">
        <v>106</v>
      </c>
      <c r="B72" s="93" t="s">
        <v>221</v>
      </c>
      <c r="C72" s="93"/>
      <c r="D72" s="93"/>
      <c r="E72" s="100">
        <v>2349.1999999999998</v>
      </c>
    </row>
    <row r="73" spans="1:5" ht="25.5" x14ac:dyDescent="0.2">
      <c r="A73" s="99" t="s">
        <v>206</v>
      </c>
      <c r="B73" s="93" t="s">
        <v>222</v>
      </c>
      <c r="C73" s="93"/>
      <c r="D73" s="93"/>
      <c r="E73" s="100">
        <v>2349.1999999999998</v>
      </c>
    </row>
    <row r="74" spans="1:5" ht="38.25" x14ac:dyDescent="0.2">
      <c r="A74" s="99" t="s">
        <v>184</v>
      </c>
      <c r="B74" s="93" t="s">
        <v>223</v>
      </c>
      <c r="C74" s="93"/>
      <c r="D74" s="93"/>
      <c r="E74" s="100">
        <v>2349.1999999999998</v>
      </c>
    </row>
    <row r="75" spans="1:5" x14ac:dyDescent="0.2">
      <c r="A75" s="99" t="s">
        <v>186</v>
      </c>
      <c r="B75" s="93" t="s">
        <v>223</v>
      </c>
      <c r="C75" s="93" t="s">
        <v>187</v>
      </c>
      <c r="D75" s="93"/>
      <c r="E75" s="100">
        <v>2349.1999999999998</v>
      </c>
    </row>
    <row r="76" spans="1:5" x14ac:dyDescent="0.2">
      <c r="A76" s="99" t="s">
        <v>104</v>
      </c>
      <c r="B76" s="93" t="s">
        <v>223</v>
      </c>
      <c r="C76" s="93" t="s">
        <v>187</v>
      </c>
      <c r="D76" s="93" t="s">
        <v>105</v>
      </c>
      <c r="E76" s="100">
        <v>2349.1999999999998</v>
      </c>
    </row>
    <row r="77" spans="1:5" x14ac:dyDescent="0.2">
      <c r="A77" s="101" t="s">
        <v>106</v>
      </c>
      <c r="B77" s="102" t="s">
        <v>223</v>
      </c>
      <c r="C77" s="102" t="s">
        <v>187</v>
      </c>
      <c r="D77" s="102" t="s">
        <v>107</v>
      </c>
      <c r="E77" s="103">
        <v>2349.1999999999998</v>
      </c>
    </row>
    <row r="78" spans="1:5" x14ac:dyDescent="0.2">
      <c r="A78" s="99" t="s">
        <v>224</v>
      </c>
      <c r="B78" s="93" t="s">
        <v>225</v>
      </c>
      <c r="C78" s="93"/>
      <c r="D78" s="93"/>
      <c r="E78" s="100">
        <v>1752.4</v>
      </c>
    </row>
    <row r="79" spans="1:5" x14ac:dyDescent="0.2">
      <c r="A79" s="99" t="s">
        <v>114</v>
      </c>
      <c r="B79" s="93" t="s">
        <v>226</v>
      </c>
      <c r="C79" s="93"/>
      <c r="D79" s="93"/>
      <c r="E79" s="100">
        <v>1752.4</v>
      </c>
    </row>
    <row r="80" spans="1:5" ht="25.5" x14ac:dyDescent="0.2">
      <c r="A80" s="99" t="s">
        <v>206</v>
      </c>
      <c r="B80" s="93" t="s">
        <v>227</v>
      </c>
      <c r="C80" s="93"/>
      <c r="D80" s="93"/>
      <c r="E80" s="100">
        <v>1752.4</v>
      </c>
    </row>
    <row r="81" spans="1:5" x14ac:dyDescent="0.2">
      <c r="A81" s="99" t="s">
        <v>193</v>
      </c>
      <c r="B81" s="93" t="s">
        <v>228</v>
      </c>
      <c r="C81" s="93"/>
      <c r="D81" s="93"/>
      <c r="E81" s="100">
        <v>37.4</v>
      </c>
    </row>
    <row r="82" spans="1:5" ht="25.5" x14ac:dyDescent="0.2">
      <c r="A82" s="99" t="s">
        <v>195</v>
      </c>
      <c r="B82" s="93" t="s">
        <v>228</v>
      </c>
      <c r="C82" s="93" t="s">
        <v>196</v>
      </c>
      <c r="D82" s="93"/>
      <c r="E82" s="100">
        <v>37.4</v>
      </c>
    </row>
    <row r="83" spans="1:5" x14ac:dyDescent="0.2">
      <c r="A83" s="99" t="s">
        <v>110</v>
      </c>
      <c r="B83" s="93" t="s">
        <v>228</v>
      </c>
      <c r="C83" s="93" t="s">
        <v>196</v>
      </c>
      <c r="D83" s="93" t="s">
        <v>111</v>
      </c>
      <c r="E83" s="100">
        <v>37.4</v>
      </c>
    </row>
    <row r="84" spans="1:5" x14ac:dyDescent="0.2">
      <c r="A84" s="101" t="s">
        <v>114</v>
      </c>
      <c r="B84" s="102" t="s">
        <v>228</v>
      </c>
      <c r="C84" s="102" t="s">
        <v>196</v>
      </c>
      <c r="D84" s="102" t="s">
        <v>115</v>
      </c>
      <c r="E84" s="103">
        <v>37.4</v>
      </c>
    </row>
    <row r="85" spans="1:5" ht="25.5" x14ac:dyDescent="0.2">
      <c r="A85" s="99" t="s">
        <v>197</v>
      </c>
      <c r="B85" s="93" t="s">
        <v>229</v>
      </c>
      <c r="C85" s="93"/>
      <c r="D85" s="93"/>
      <c r="E85" s="100">
        <v>129</v>
      </c>
    </row>
    <row r="86" spans="1:5" ht="25.5" x14ac:dyDescent="0.2">
      <c r="A86" s="99" t="s">
        <v>195</v>
      </c>
      <c r="B86" s="93" t="s">
        <v>229</v>
      </c>
      <c r="C86" s="93" t="s">
        <v>196</v>
      </c>
      <c r="D86" s="93"/>
      <c r="E86" s="100">
        <v>129</v>
      </c>
    </row>
    <row r="87" spans="1:5" x14ac:dyDescent="0.2">
      <c r="A87" s="99" t="s">
        <v>110</v>
      </c>
      <c r="B87" s="93" t="s">
        <v>229</v>
      </c>
      <c r="C87" s="93" t="s">
        <v>196</v>
      </c>
      <c r="D87" s="93" t="s">
        <v>111</v>
      </c>
      <c r="E87" s="100">
        <v>129</v>
      </c>
    </row>
    <row r="88" spans="1:5" x14ac:dyDescent="0.2">
      <c r="A88" s="101" t="s">
        <v>114</v>
      </c>
      <c r="B88" s="102" t="s">
        <v>229</v>
      </c>
      <c r="C88" s="102" t="s">
        <v>196</v>
      </c>
      <c r="D88" s="102" t="s">
        <v>115</v>
      </c>
      <c r="E88" s="103">
        <v>129</v>
      </c>
    </row>
    <row r="89" spans="1:5" x14ac:dyDescent="0.2">
      <c r="A89" s="99" t="s">
        <v>230</v>
      </c>
      <c r="B89" s="93" t="s">
        <v>231</v>
      </c>
      <c r="C89" s="93"/>
      <c r="D89" s="93"/>
      <c r="E89" s="100">
        <v>530</v>
      </c>
    </row>
    <row r="90" spans="1:5" ht="25.5" x14ac:dyDescent="0.2">
      <c r="A90" s="99" t="s">
        <v>195</v>
      </c>
      <c r="B90" s="93" t="s">
        <v>231</v>
      </c>
      <c r="C90" s="93" t="s">
        <v>196</v>
      </c>
      <c r="D90" s="93"/>
      <c r="E90" s="100">
        <v>530</v>
      </c>
    </row>
    <row r="91" spans="1:5" x14ac:dyDescent="0.2">
      <c r="A91" s="99" t="s">
        <v>110</v>
      </c>
      <c r="B91" s="93" t="s">
        <v>231</v>
      </c>
      <c r="C91" s="93" t="s">
        <v>196</v>
      </c>
      <c r="D91" s="93" t="s">
        <v>111</v>
      </c>
      <c r="E91" s="100">
        <v>530</v>
      </c>
    </row>
    <row r="92" spans="1:5" x14ac:dyDescent="0.2">
      <c r="A92" s="101" t="s">
        <v>114</v>
      </c>
      <c r="B92" s="102" t="s">
        <v>231</v>
      </c>
      <c r="C92" s="102" t="s">
        <v>196</v>
      </c>
      <c r="D92" s="102" t="s">
        <v>115</v>
      </c>
      <c r="E92" s="103">
        <v>530</v>
      </c>
    </row>
    <row r="93" spans="1:5" ht="38.25" x14ac:dyDescent="0.2">
      <c r="A93" s="99" t="s">
        <v>209</v>
      </c>
      <c r="B93" s="93" t="s">
        <v>232</v>
      </c>
      <c r="C93" s="93"/>
      <c r="D93" s="93"/>
      <c r="E93" s="100">
        <v>500</v>
      </c>
    </row>
    <row r="94" spans="1:5" x14ac:dyDescent="0.2">
      <c r="A94" s="99" t="s">
        <v>233</v>
      </c>
      <c r="B94" s="93" t="s">
        <v>232</v>
      </c>
      <c r="C94" s="93" t="s">
        <v>234</v>
      </c>
      <c r="D94" s="93"/>
      <c r="E94" s="100">
        <v>500</v>
      </c>
    </row>
    <row r="95" spans="1:5" x14ac:dyDescent="0.2">
      <c r="A95" s="99" t="s">
        <v>110</v>
      </c>
      <c r="B95" s="93" t="s">
        <v>232</v>
      </c>
      <c r="C95" s="93" t="s">
        <v>234</v>
      </c>
      <c r="D95" s="93" t="s">
        <v>111</v>
      </c>
      <c r="E95" s="100">
        <v>500</v>
      </c>
    </row>
    <row r="96" spans="1:5" x14ac:dyDescent="0.2">
      <c r="A96" s="101" t="s">
        <v>114</v>
      </c>
      <c r="B96" s="102" t="s">
        <v>232</v>
      </c>
      <c r="C96" s="102" t="s">
        <v>234</v>
      </c>
      <c r="D96" s="102" t="s">
        <v>115</v>
      </c>
      <c r="E96" s="103">
        <v>500</v>
      </c>
    </row>
    <row r="97" spans="1:5" ht="25.5" x14ac:dyDescent="0.2">
      <c r="A97" s="99" t="s">
        <v>235</v>
      </c>
      <c r="B97" s="93" t="s">
        <v>236</v>
      </c>
      <c r="C97" s="93"/>
      <c r="D97" s="93"/>
      <c r="E97" s="100">
        <v>556</v>
      </c>
    </row>
    <row r="98" spans="1:5" ht="25.5" x14ac:dyDescent="0.2">
      <c r="A98" s="99" t="s">
        <v>237</v>
      </c>
      <c r="B98" s="93" t="s">
        <v>238</v>
      </c>
      <c r="C98" s="93"/>
      <c r="D98" s="93"/>
      <c r="E98" s="100">
        <v>556</v>
      </c>
    </row>
    <row r="99" spans="1:5" ht="25.5" x14ac:dyDescent="0.2">
      <c r="A99" s="99" t="s">
        <v>195</v>
      </c>
      <c r="B99" s="93" t="s">
        <v>238</v>
      </c>
      <c r="C99" s="93" t="s">
        <v>196</v>
      </c>
      <c r="D99" s="93"/>
      <c r="E99" s="100">
        <v>556</v>
      </c>
    </row>
    <row r="100" spans="1:5" x14ac:dyDescent="0.2">
      <c r="A100" s="99" t="s">
        <v>110</v>
      </c>
      <c r="B100" s="93" t="s">
        <v>238</v>
      </c>
      <c r="C100" s="93" t="s">
        <v>196</v>
      </c>
      <c r="D100" s="93" t="s">
        <v>111</v>
      </c>
      <c r="E100" s="100">
        <v>556</v>
      </c>
    </row>
    <row r="101" spans="1:5" x14ac:dyDescent="0.2">
      <c r="A101" s="101" t="s">
        <v>114</v>
      </c>
      <c r="B101" s="102" t="s">
        <v>238</v>
      </c>
      <c r="C101" s="102" t="s">
        <v>196</v>
      </c>
      <c r="D101" s="102" t="s">
        <v>115</v>
      </c>
      <c r="E101" s="103">
        <v>556</v>
      </c>
    </row>
    <row r="102" spans="1:5" x14ac:dyDescent="0.2">
      <c r="A102" s="99" t="s">
        <v>130</v>
      </c>
      <c r="B102" s="93" t="s">
        <v>239</v>
      </c>
      <c r="C102" s="93"/>
      <c r="D102" s="93"/>
      <c r="E102" s="100">
        <v>9072.2000000000007</v>
      </c>
    </row>
    <row r="103" spans="1:5" x14ac:dyDescent="0.2">
      <c r="A103" s="99" t="s">
        <v>240</v>
      </c>
      <c r="B103" s="93" t="s">
        <v>241</v>
      </c>
      <c r="C103" s="93"/>
      <c r="D103" s="93"/>
      <c r="E103" s="100">
        <v>9072.2000000000007</v>
      </c>
    </row>
    <row r="104" spans="1:5" x14ac:dyDescent="0.2">
      <c r="A104" s="99" t="s">
        <v>242</v>
      </c>
      <c r="B104" s="93" t="s">
        <v>243</v>
      </c>
      <c r="C104" s="93"/>
      <c r="D104" s="93"/>
      <c r="E104" s="100">
        <v>9072.2000000000007</v>
      </c>
    </row>
    <row r="105" spans="1:5" x14ac:dyDescent="0.2">
      <c r="A105" s="99" t="s">
        <v>176</v>
      </c>
      <c r="B105" s="93" t="s">
        <v>244</v>
      </c>
      <c r="C105" s="93"/>
      <c r="D105" s="93"/>
      <c r="E105" s="100">
        <v>6663.1</v>
      </c>
    </row>
    <row r="106" spans="1:5" ht="38.25" x14ac:dyDescent="0.2">
      <c r="A106" s="99" t="s">
        <v>178</v>
      </c>
      <c r="B106" s="93" t="s">
        <v>244</v>
      </c>
      <c r="C106" s="93" t="s">
        <v>179</v>
      </c>
      <c r="D106" s="93"/>
      <c r="E106" s="100">
        <v>6663.1</v>
      </c>
    </row>
    <row r="107" spans="1:5" x14ac:dyDescent="0.2">
      <c r="A107" s="99" t="s">
        <v>128</v>
      </c>
      <c r="B107" s="93" t="s">
        <v>244</v>
      </c>
      <c r="C107" s="93" t="s">
        <v>179</v>
      </c>
      <c r="D107" s="93" t="s">
        <v>129</v>
      </c>
      <c r="E107" s="100">
        <v>6663.1</v>
      </c>
    </row>
    <row r="108" spans="1:5" x14ac:dyDescent="0.2">
      <c r="A108" s="101" t="s">
        <v>130</v>
      </c>
      <c r="B108" s="102" t="s">
        <v>244</v>
      </c>
      <c r="C108" s="102" t="s">
        <v>179</v>
      </c>
      <c r="D108" s="102" t="s">
        <v>131</v>
      </c>
      <c r="E108" s="103">
        <v>6663.1</v>
      </c>
    </row>
    <row r="109" spans="1:5" x14ac:dyDescent="0.2">
      <c r="A109" s="99" t="s">
        <v>193</v>
      </c>
      <c r="B109" s="93" t="s">
        <v>245</v>
      </c>
      <c r="C109" s="93"/>
      <c r="D109" s="93"/>
      <c r="E109" s="100">
        <v>1718.6</v>
      </c>
    </row>
    <row r="110" spans="1:5" ht="25.5" x14ac:dyDescent="0.2">
      <c r="A110" s="99" t="s">
        <v>195</v>
      </c>
      <c r="B110" s="93" t="s">
        <v>245</v>
      </c>
      <c r="C110" s="93" t="s">
        <v>196</v>
      </c>
      <c r="D110" s="93"/>
      <c r="E110" s="100">
        <v>1718.6</v>
      </c>
    </row>
    <row r="111" spans="1:5" x14ac:dyDescent="0.2">
      <c r="A111" s="99" t="s">
        <v>128</v>
      </c>
      <c r="B111" s="93" t="s">
        <v>245</v>
      </c>
      <c r="C111" s="93" t="s">
        <v>196</v>
      </c>
      <c r="D111" s="93" t="s">
        <v>129</v>
      </c>
      <c r="E111" s="100">
        <v>1718.6</v>
      </c>
    </row>
    <row r="112" spans="1:5" x14ac:dyDescent="0.2">
      <c r="A112" s="101" t="s">
        <v>130</v>
      </c>
      <c r="B112" s="102" t="s">
        <v>245</v>
      </c>
      <c r="C112" s="102" t="s">
        <v>196</v>
      </c>
      <c r="D112" s="102" t="s">
        <v>131</v>
      </c>
      <c r="E112" s="103">
        <v>1718.6</v>
      </c>
    </row>
    <row r="113" spans="1:5" ht="25.5" x14ac:dyDescent="0.2">
      <c r="A113" s="99" t="s">
        <v>197</v>
      </c>
      <c r="B113" s="93" t="s">
        <v>246</v>
      </c>
      <c r="C113" s="93"/>
      <c r="D113" s="93"/>
      <c r="E113" s="100">
        <v>554.5</v>
      </c>
    </row>
    <row r="114" spans="1:5" ht="25.5" x14ac:dyDescent="0.2">
      <c r="A114" s="99" t="s">
        <v>195</v>
      </c>
      <c r="B114" s="93" t="s">
        <v>246</v>
      </c>
      <c r="C114" s="93" t="s">
        <v>196</v>
      </c>
      <c r="D114" s="93"/>
      <c r="E114" s="100">
        <v>554.5</v>
      </c>
    </row>
    <row r="115" spans="1:5" x14ac:dyDescent="0.2">
      <c r="A115" s="99" t="s">
        <v>128</v>
      </c>
      <c r="B115" s="93" t="s">
        <v>246</v>
      </c>
      <c r="C115" s="93" t="s">
        <v>196</v>
      </c>
      <c r="D115" s="93" t="s">
        <v>129</v>
      </c>
      <c r="E115" s="100">
        <v>554.5</v>
      </c>
    </row>
    <row r="116" spans="1:5" x14ac:dyDescent="0.2">
      <c r="A116" s="101" t="s">
        <v>130</v>
      </c>
      <c r="B116" s="102" t="s">
        <v>246</v>
      </c>
      <c r="C116" s="102" t="s">
        <v>196</v>
      </c>
      <c r="D116" s="102" t="s">
        <v>131</v>
      </c>
      <c r="E116" s="103">
        <v>554.5</v>
      </c>
    </row>
    <row r="117" spans="1:5" ht="25.5" x14ac:dyDescent="0.2">
      <c r="A117" s="99" t="s">
        <v>247</v>
      </c>
      <c r="B117" s="93" t="s">
        <v>248</v>
      </c>
      <c r="C117" s="93"/>
      <c r="D117" s="93"/>
      <c r="E117" s="100">
        <v>136</v>
      </c>
    </row>
    <row r="118" spans="1:5" ht="25.5" x14ac:dyDescent="0.2">
      <c r="A118" s="99" t="s">
        <v>195</v>
      </c>
      <c r="B118" s="93" t="s">
        <v>248</v>
      </c>
      <c r="C118" s="93" t="s">
        <v>196</v>
      </c>
      <c r="D118" s="93"/>
      <c r="E118" s="100">
        <v>136</v>
      </c>
    </row>
    <row r="119" spans="1:5" x14ac:dyDescent="0.2">
      <c r="A119" s="99" t="s">
        <v>128</v>
      </c>
      <c r="B119" s="93" t="s">
        <v>248</v>
      </c>
      <c r="C119" s="93" t="s">
        <v>196</v>
      </c>
      <c r="D119" s="93" t="s">
        <v>129</v>
      </c>
      <c r="E119" s="100">
        <v>136</v>
      </c>
    </row>
    <row r="120" spans="1:5" x14ac:dyDescent="0.2">
      <c r="A120" s="101" t="s">
        <v>130</v>
      </c>
      <c r="B120" s="102" t="s">
        <v>248</v>
      </c>
      <c r="C120" s="102" t="s">
        <v>196</v>
      </c>
      <c r="D120" s="102" t="s">
        <v>131</v>
      </c>
      <c r="E120" s="103">
        <v>136</v>
      </c>
    </row>
    <row r="121" spans="1:5" x14ac:dyDescent="0.2">
      <c r="A121" s="99" t="s">
        <v>249</v>
      </c>
      <c r="B121" s="93" t="s">
        <v>250</v>
      </c>
      <c r="C121" s="93"/>
      <c r="D121" s="93"/>
      <c r="E121" s="100">
        <v>75.2</v>
      </c>
    </row>
    <row r="122" spans="1:5" x14ac:dyDescent="0.2">
      <c r="A122" s="99" t="s">
        <v>148</v>
      </c>
      <c r="B122" s="93" t="s">
        <v>251</v>
      </c>
      <c r="C122" s="93"/>
      <c r="D122" s="93"/>
      <c r="E122" s="100">
        <v>75.2</v>
      </c>
    </row>
    <row r="123" spans="1:5" ht="25.5" x14ac:dyDescent="0.2">
      <c r="A123" s="99" t="s">
        <v>252</v>
      </c>
      <c r="B123" s="93" t="s">
        <v>253</v>
      </c>
      <c r="C123" s="93"/>
      <c r="D123" s="93"/>
      <c r="E123" s="100">
        <v>75.2</v>
      </c>
    </row>
    <row r="124" spans="1:5" x14ac:dyDescent="0.2">
      <c r="A124" s="99" t="s">
        <v>233</v>
      </c>
      <c r="B124" s="93" t="s">
        <v>253</v>
      </c>
      <c r="C124" s="93" t="s">
        <v>234</v>
      </c>
      <c r="D124" s="93"/>
      <c r="E124" s="100">
        <v>75.2</v>
      </c>
    </row>
    <row r="125" spans="1:5" x14ac:dyDescent="0.2">
      <c r="A125" s="99" t="s">
        <v>146</v>
      </c>
      <c r="B125" s="93" t="s">
        <v>253</v>
      </c>
      <c r="C125" s="93" t="s">
        <v>234</v>
      </c>
      <c r="D125" s="93" t="s">
        <v>147</v>
      </c>
      <c r="E125" s="100">
        <v>75.2</v>
      </c>
    </row>
    <row r="126" spans="1:5" x14ac:dyDescent="0.2">
      <c r="A126" s="101" t="s">
        <v>148</v>
      </c>
      <c r="B126" s="102" t="s">
        <v>253</v>
      </c>
      <c r="C126" s="102" t="s">
        <v>234</v>
      </c>
      <c r="D126" s="102" t="s">
        <v>149</v>
      </c>
      <c r="E126" s="103">
        <v>75.2</v>
      </c>
    </row>
  </sheetData>
  <autoFilter ref="A7:E118" xr:uid="{00000000-0009-0000-0000-000002000000}"/>
  <mergeCells count="5">
    <mergeCell ref="C1:E1"/>
    <mergeCell ref="A3:E3"/>
    <mergeCell ref="A5:A6"/>
    <mergeCell ref="B5:D5"/>
    <mergeCell ref="E5:E6"/>
  </mergeCells>
  <pageMargins left="0.98425196850393704" right="0.39370078740157483" top="0.39370078740157483" bottom="0.59055118110236227" header="0.31496062992125984" footer="0.31496062992125984"/>
  <pageSetup paperSize="9" scale="67" fitToHeight="12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G103"/>
  <sheetViews>
    <sheetView view="pageBreakPreview" zoomScaleSheetLayoutView="100" workbookViewId="0"/>
  </sheetViews>
  <sheetFormatPr defaultColWidth="8.85546875" defaultRowHeight="12.75" x14ac:dyDescent="0.2"/>
  <cols>
    <col min="1" max="1" width="75.7109375" style="110" customWidth="1"/>
    <col min="2" max="6" width="13.7109375" style="89" customWidth="1"/>
    <col min="7" max="7" width="8.85546875" style="89" customWidth="1"/>
    <col min="8" max="34" width="15.7109375" style="89" customWidth="1"/>
    <col min="35" max="16384" width="8.85546875" style="89"/>
  </cols>
  <sheetData>
    <row r="1" spans="1:7" s="107" customFormat="1" ht="113.25" customHeight="1" x14ac:dyDescent="0.2">
      <c r="A1" s="104"/>
      <c r="B1" s="105"/>
      <c r="C1" s="106"/>
      <c r="D1" s="174"/>
      <c r="E1" s="174"/>
      <c r="F1" s="174"/>
    </row>
    <row r="2" spans="1:7" s="107" customFormat="1" ht="15" customHeight="1" x14ac:dyDescent="0.2">
      <c r="A2" s="108"/>
      <c r="B2" s="109"/>
      <c r="C2" s="109"/>
      <c r="D2" s="109"/>
      <c r="E2" s="109"/>
      <c r="F2" s="109"/>
    </row>
    <row r="3" spans="1:7" ht="81.75" customHeight="1" x14ac:dyDescent="0.2">
      <c r="A3" s="175" t="s">
        <v>254</v>
      </c>
      <c r="B3" s="178"/>
      <c r="C3" s="178"/>
      <c r="D3" s="178"/>
      <c r="E3" s="178"/>
      <c r="F3" s="178"/>
    </row>
    <row r="4" spans="1:7" x14ac:dyDescent="0.2">
      <c r="B4" s="111"/>
      <c r="C4" s="111"/>
      <c r="D4" s="111"/>
      <c r="E4" s="111"/>
      <c r="F4" s="111"/>
    </row>
    <row r="5" spans="1:7" ht="13.5" customHeight="1" x14ac:dyDescent="0.2">
      <c r="A5" s="179"/>
      <c r="B5" s="179"/>
      <c r="C5" s="91"/>
      <c r="F5" s="8" t="s">
        <v>73</v>
      </c>
    </row>
    <row r="6" spans="1:7" x14ac:dyDescent="0.2">
      <c r="A6" s="176" t="s">
        <v>160</v>
      </c>
      <c r="B6" s="176" t="s">
        <v>161</v>
      </c>
      <c r="C6" s="176"/>
      <c r="D6" s="176"/>
      <c r="E6" s="176"/>
      <c r="F6" s="176" t="s">
        <v>255</v>
      </c>
      <c r="G6" s="112"/>
    </row>
    <row r="7" spans="1:7" ht="30" customHeight="1" x14ac:dyDescent="0.2">
      <c r="A7" s="177"/>
      <c r="B7" s="95" t="s">
        <v>256</v>
      </c>
      <c r="C7" s="95" t="s">
        <v>257</v>
      </c>
      <c r="D7" s="95" t="s">
        <v>162</v>
      </c>
      <c r="E7" s="95" t="s">
        <v>163</v>
      </c>
      <c r="F7" s="177"/>
    </row>
    <row r="8" spans="1:7" x14ac:dyDescent="0.2">
      <c r="A8" s="94" t="s">
        <v>164</v>
      </c>
      <c r="B8" s="94" t="s">
        <v>165</v>
      </c>
      <c r="C8" s="94" t="s">
        <v>166</v>
      </c>
      <c r="D8" s="94" t="s">
        <v>167</v>
      </c>
      <c r="E8" s="94" t="s">
        <v>168</v>
      </c>
      <c r="F8" s="94" t="s">
        <v>258</v>
      </c>
    </row>
    <row r="9" spans="1:7" x14ac:dyDescent="0.2">
      <c r="A9" s="99" t="s">
        <v>259</v>
      </c>
      <c r="B9" s="93" t="s">
        <v>260</v>
      </c>
      <c r="C9" s="93"/>
      <c r="D9" s="93"/>
      <c r="E9" s="93"/>
      <c r="F9" s="100">
        <f>F10+F45+F53+F60+F76+F89</f>
        <v>35344.300000000003</v>
      </c>
    </row>
    <row r="10" spans="1:7" x14ac:dyDescent="0.2">
      <c r="A10" s="99" t="s">
        <v>76</v>
      </c>
      <c r="B10" s="93" t="s">
        <v>260</v>
      </c>
      <c r="C10" s="93" t="s">
        <v>77</v>
      </c>
      <c r="D10" s="93"/>
      <c r="E10" s="93"/>
      <c r="F10" s="100">
        <v>21798.6</v>
      </c>
    </row>
    <row r="11" spans="1:7" ht="25.5" x14ac:dyDescent="0.2">
      <c r="A11" s="99" t="s">
        <v>78</v>
      </c>
      <c r="B11" s="93" t="s">
        <v>260</v>
      </c>
      <c r="C11" s="93" t="s">
        <v>79</v>
      </c>
      <c r="D11" s="93"/>
      <c r="E11" s="93"/>
      <c r="F11" s="100">
        <v>2007.6</v>
      </c>
    </row>
    <row r="12" spans="1:7" x14ac:dyDescent="0.2">
      <c r="A12" s="99" t="s">
        <v>170</v>
      </c>
      <c r="B12" s="93" t="s">
        <v>260</v>
      </c>
      <c r="C12" s="93" t="s">
        <v>79</v>
      </c>
      <c r="D12" s="93" t="s">
        <v>171</v>
      </c>
      <c r="E12" s="93"/>
      <c r="F12" s="100">
        <v>2007.6</v>
      </c>
    </row>
    <row r="13" spans="1:7" x14ac:dyDescent="0.2">
      <c r="A13" s="99" t="s">
        <v>172</v>
      </c>
      <c r="B13" s="93" t="s">
        <v>260</v>
      </c>
      <c r="C13" s="93" t="s">
        <v>79</v>
      </c>
      <c r="D13" s="93" t="s">
        <v>173</v>
      </c>
      <c r="E13" s="93"/>
      <c r="F13" s="100">
        <v>2007.6</v>
      </c>
    </row>
    <row r="14" spans="1:7" x14ac:dyDescent="0.2">
      <c r="A14" s="99" t="s">
        <v>174</v>
      </c>
      <c r="B14" s="93" t="s">
        <v>260</v>
      </c>
      <c r="C14" s="93" t="s">
        <v>79</v>
      </c>
      <c r="D14" s="93" t="s">
        <v>175</v>
      </c>
      <c r="E14" s="93"/>
      <c r="F14" s="100">
        <v>2007.6</v>
      </c>
    </row>
    <row r="15" spans="1:7" x14ac:dyDescent="0.2">
      <c r="A15" s="99" t="s">
        <v>176</v>
      </c>
      <c r="B15" s="93" t="s">
        <v>260</v>
      </c>
      <c r="C15" s="93" t="s">
        <v>79</v>
      </c>
      <c r="D15" s="93" t="s">
        <v>177</v>
      </c>
      <c r="E15" s="93"/>
      <c r="F15" s="100">
        <v>2007.6</v>
      </c>
    </row>
    <row r="16" spans="1:7" ht="38.25" x14ac:dyDescent="0.2">
      <c r="A16" s="101" t="s">
        <v>178</v>
      </c>
      <c r="B16" s="102" t="s">
        <v>260</v>
      </c>
      <c r="C16" s="102" t="s">
        <v>79</v>
      </c>
      <c r="D16" s="102" t="s">
        <v>177</v>
      </c>
      <c r="E16" s="102" t="s">
        <v>179</v>
      </c>
      <c r="F16" s="103">
        <v>2007.6</v>
      </c>
    </row>
    <row r="17" spans="1:6" ht="25.5" x14ac:dyDescent="0.2">
      <c r="A17" s="99" t="s">
        <v>192</v>
      </c>
      <c r="B17" s="93" t="s">
        <v>260</v>
      </c>
      <c r="C17" s="93" t="s">
        <v>83</v>
      </c>
      <c r="D17" s="93"/>
      <c r="E17" s="93"/>
      <c r="F17" s="100">
        <v>17785.400000000001</v>
      </c>
    </row>
    <row r="18" spans="1:6" x14ac:dyDescent="0.2">
      <c r="A18" s="99" t="s">
        <v>170</v>
      </c>
      <c r="B18" s="93" t="s">
        <v>260</v>
      </c>
      <c r="C18" s="93" t="s">
        <v>83</v>
      </c>
      <c r="D18" s="93" t="s">
        <v>171</v>
      </c>
      <c r="E18" s="93"/>
      <c r="F18" s="100">
        <v>17785.400000000001</v>
      </c>
    </row>
    <row r="19" spans="1:6" x14ac:dyDescent="0.2">
      <c r="A19" s="99" t="s">
        <v>188</v>
      </c>
      <c r="B19" s="93" t="s">
        <v>260</v>
      </c>
      <c r="C19" s="93" t="s">
        <v>83</v>
      </c>
      <c r="D19" s="93" t="s">
        <v>189</v>
      </c>
      <c r="E19" s="93"/>
      <c r="F19" s="100">
        <v>17785.400000000001</v>
      </c>
    </row>
    <row r="20" spans="1:6" x14ac:dyDescent="0.2">
      <c r="A20" s="99" t="s">
        <v>182</v>
      </c>
      <c r="B20" s="93" t="s">
        <v>260</v>
      </c>
      <c r="C20" s="93" t="s">
        <v>83</v>
      </c>
      <c r="D20" s="93" t="s">
        <v>190</v>
      </c>
      <c r="E20" s="93"/>
      <c r="F20" s="100">
        <v>17785.400000000001</v>
      </c>
    </row>
    <row r="21" spans="1:6" x14ac:dyDescent="0.2">
      <c r="A21" s="99" t="s">
        <v>176</v>
      </c>
      <c r="B21" s="93" t="s">
        <v>260</v>
      </c>
      <c r="C21" s="93" t="s">
        <v>83</v>
      </c>
      <c r="D21" s="93" t="s">
        <v>191</v>
      </c>
      <c r="E21" s="93"/>
      <c r="F21" s="100">
        <v>16035.2</v>
      </c>
    </row>
    <row r="22" spans="1:6" ht="38.25" x14ac:dyDescent="0.2">
      <c r="A22" s="101" t="s">
        <v>178</v>
      </c>
      <c r="B22" s="102" t="s">
        <v>260</v>
      </c>
      <c r="C22" s="102" t="s">
        <v>83</v>
      </c>
      <c r="D22" s="102" t="s">
        <v>191</v>
      </c>
      <c r="E22" s="102" t="s">
        <v>179</v>
      </c>
      <c r="F22" s="103">
        <v>16035.2</v>
      </c>
    </row>
    <row r="23" spans="1:6" x14ac:dyDescent="0.2">
      <c r="A23" s="99" t="s">
        <v>193</v>
      </c>
      <c r="B23" s="93" t="s">
        <v>260</v>
      </c>
      <c r="C23" s="93" t="s">
        <v>83</v>
      </c>
      <c r="D23" s="93" t="s">
        <v>194</v>
      </c>
      <c r="E23" s="93"/>
      <c r="F23" s="100">
        <v>1233.0999999999999</v>
      </c>
    </row>
    <row r="24" spans="1:6" x14ac:dyDescent="0.2">
      <c r="A24" s="101" t="s">
        <v>195</v>
      </c>
      <c r="B24" s="102" t="s">
        <v>260</v>
      </c>
      <c r="C24" s="102" t="s">
        <v>83</v>
      </c>
      <c r="D24" s="102" t="s">
        <v>194</v>
      </c>
      <c r="E24" s="102" t="s">
        <v>196</v>
      </c>
      <c r="F24" s="103">
        <v>1233.0999999999999</v>
      </c>
    </row>
    <row r="25" spans="1:6" ht="25.5" x14ac:dyDescent="0.2">
      <c r="A25" s="99" t="s">
        <v>197</v>
      </c>
      <c r="B25" s="93" t="s">
        <v>260</v>
      </c>
      <c r="C25" s="93" t="s">
        <v>83</v>
      </c>
      <c r="D25" s="93" t="s">
        <v>198</v>
      </c>
      <c r="E25" s="93"/>
      <c r="F25" s="100">
        <v>517.1</v>
      </c>
    </row>
    <row r="26" spans="1:6" x14ac:dyDescent="0.2">
      <c r="A26" s="101" t="s">
        <v>195</v>
      </c>
      <c r="B26" s="102" t="s">
        <v>260</v>
      </c>
      <c r="C26" s="102" t="s">
        <v>83</v>
      </c>
      <c r="D26" s="102" t="s">
        <v>198</v>
      </c>
      <c r="E26" s="102" t="s">
        <v>196</v>
      </c>
      <c r="F26" s="103">
        <v>511</v>
      </c>
    </row>
    <row r="27" spans="1:6" x14ac:dyDescent="0.2">
      <c r="A27" s="101" t="s">
        <v>199</v>
      </c>
      <c r="B27" s="102" t="s">
        <v>260</v>
      </c>
      <c r="C27" s="102" t="s">
        <v>83</v>
      </c>
      <c r="D27" s="102" t="s">
        <v>198</v>
      </c>
      <c r="E27" s="102" t="s">
        <v>200</v>
      </c>
      <c r="F27" s="103">
        <v>6.1</v>
      </c>
    </row>
    <row r="28" spans="1:6" ht="25.5" x14ac:dyDescent="0.2">
      <c r="A28" s="99" t="s">
        <v>84</v>
      </c>
      <c r="B28" s="93" t="s">
        <v>260</v>
      </c>
      <c r="C28" s="93" t="s">
        <v>85</v>
      </c>
      <c r="D28" s="93"/>
      <c r="E28" s="93"/>
      <c r="F28" s="100">
        <v>1423.1</v>
      </c>
    </row>
    <row r="29" spans="1:6" x14ac:dyDescent="0.2">
      <c r="A29" s="99" t="s">
        <v>170</v>
      </c>
      <c r="B29" s="93" t="s">
        <v>260</v>
      </c>
      <c r="C29" s="93" t="s">
        <v>85</v>
      </c>
      <c r="D29" s="93" t="s">
        <v>171</v>
      </c>
      <c r="E29" s="93"/>
      <c r="F29" s="100">
        <v>1423.1</v>
      </c>
    </row>
    <row r="30" spans="1:6" x14ac:dyDescent="0.2">
      <c r="A30" s="99" t="s">
        <v>188</v>
      </c>
      <c r="B30" s="93" t="s">
        <v>260</v>
      </c>
      <c r="C30" s="93" t="s">
        <v>85</v>
      </c>
      <c r="D30" s="93" t="s">
        <v>189</v>
      </c>
      <c r="E30" s="93"/>
      <c r="F30" s="100">
        <v>1423.1</v>
      </c>
    </row>
    <row r="31" spans="1:6" x14ac:dyDescent="0.2">
      <c r="A31" s="99" t="s">
        <v>182</v>
      </c>
      <c r="B31" s="93" t="s">
        <v>260</v>
      </c>
      <c r="C31" s="93" t="s">
        <v>85</v>
      </c>
      <c r="D31" s="93" t="s">
        <v>190</v>
      </c>
      <c r="E31" s="93"/>
      <c r="F31" s="100">
        <v>1423.1</v>
      </c>
    </row>
    <row r="32" spans="1:6" ht="38.25" x14ac:dyDescent="0.2">
      <c r="A32" s="99" t="s">
        <v>184</v>
      </c>
      <c r="B32" s="93" t="s">
        <v>260</v>
      </c>
      <c r="C32" s="93" t="s">
        <v>85</v>
      </c>
      <c r="D32" s="93" t="s">
        <v>201</v>
      </c>
      <c r="E32" s="93"/>
      <c r="F32" s="100">
        <v>1423.1</v>
      </c>
    </row>
    <row r="33" spans="1:6" x14ac:dyDescent="0.2">
      <c r="A33" s="101" t="s">
        <v>186</v>
      </c>
      <c r="B33" s="102" t="s">
        <v>260</v>
      </c>
      <c r="C33" s="102" t="s">
        <v>85</v>
      </c>
      <c r="D33" s="102" t="s">
        <v>201</v>
      </c>
      <c r="E33" s="102" t="s">
        <v>187</v>
      </c>
      <c r="F33" s="103">
        <v>1423.1</v>
      </c>
    </row>
    <row r="34" spans="1:6" x14ac:dyDescent="0.2">
      <c r="A34" s="99" t="s">
        <v>90</v>
      </c>
      <c r="B34" s="93" t="s">
        <v>260</v>
      </c>
      <c r="C34" s="93" t="s">
        <v>91</v>
      </c>
      <c r="D34" s="93"/>
      <c r="E34" s="93"/>
      <c r="F34" s="100">
        <v>582.5</v>
      </c>
    </row>
    <row r="35" spans="1:6" x14ac:dyDescent="0.2">
      <c r="A35" s="99" t="s">
        <v>202</v>
      </c>
      <c r="B35" s="93" t="s">
        <v>260</v>
      </c>
      <c r="C35" s="93" t="s">
        <v>91</v>
      </c>
      <c r="D35" s="93" t="s">
        <v>203</v>
      </c>
      <c r="E35" s="93"/>
      <c r="F35" s="100">
        <v>582.5</v>
      </c>
    </row>
    <row r="36" spans="1:6" x14ac:dyDescent="0.2">
      <c r="A36" s="99" t="s">
        <v>204</v>
      </c>
      <c r="B36" s="93" t="s">
        <v>260</v>
      </c>
      <c r="C36" s="93" t="s">
        <v>91</v>
      </c>
      <c r="D36" s="93" t="s">
        <v>205</v>
      </c>
      <c r="E36" s="93"/>
      <c r="F36" s="100">
        <v>582.5</v>
      </c>
    </row>
    <row r="37" spans="1:6" ht="25.5" x14ac:dyDescent="0.2">
      <c r="A37" s="99" t="s">
        <v>206</v>
      </c>
      <c r="B37" s="93" t="s">
        <v>260</v>
      </c>
      <c r="C37" s="93" t="s">
        <v>91</v>
      </c>
      <c r="D37" s="93" t="s">
        <v>207</v>
      </c>
      <c r="E37" s="93"/>
      <c r="F37" s="100">
        <v>582.5</v>
      </c>
    </row>
    <row r="38" spans="1:6" ht="25.5" x14ac:dyDescent="0.2">
      <c r="A38" s="99" t="s">
        <v>197</v>
      </c>
      <c r="B38" s="93" t="s">
        <v>260</v>
      </c>
      <c r="C38" s="93" t="s">
        <v>91</v>
      </c>
      <c r="D38" s="93" t="s">
        <v>208</v>
      </c>
      <c r="E38" s="93"/>
      <c r="F38" s="100">
        <v>579</v>
      </c>
    </row>
    <row r="39" spans="1:6" x14ac:dyDescent="0.2">
      <c r="A39" s="101" t="s">
        <v>195</v>
      </c>
      <c r="B39" s="102" t="s">
        <v>260</v>
      </c>
      <c r="C39" s="102" t="s">
        <v>91</v>
      </c>
      <c r="D39" s="102" t="s">
        <v>208</v>
      </c>
      <c r="E39" s="102" t="s">
        <v>196</v>
      </c>
      <c r="F39" s="103">
        <v>569.79999999999995</v>
      </c>
    </row>
    <row r="40" spans="1:6" x14ac:dyDescent="0.2">
      <c r="A40" s="101" t="s">
        <v>199</v>
      </c>
      <c r="B40" s="102" t="s">
        <v>260</v>
      </c>
      <c r="C40" s="102" t="s">
        <v>91</v>
      </c>
      <c r="D40" s="102" t="s">
        <v>208</v>
      </c>
      <c r="E40" s="102" t="s">
        <v>200</v>
      </c>
      <c r="F40" s="103">
        <v>9.1999999999999993</v>
      </c>
    </row>
    <row r="41" spans="1:6" ht="38.25" x14ac:dyDescent="0.2">
      <c r="A41" s="99" t="s">
        <v>209</v>
      </c>
      <c r="B41" s="93" t="s">
        <v>260</v>
      </c>
      <c r="C41" s="93" t="s">
        <v>91</v>
      </c>
      <c r="D41" s="93" t="s">
        <v>210</v>
      </c>
      <c r="E41" s="93"/>
      <c r="F41" s="100">
        <v>2.8</v>
      </c>
    </row>
    <row r="42" spans="1:6" x14ac:dyDescent="0.2">
      <c r="A42" s="101" t="s">
        <v>199</v>
      </c>
      <c r="B42" s="102" t="s">
        <v>260</v>
      </c>
      <c r="C42" s="102" t="s">
        <v>91</v>
      </c>
      <c r="D42" s="102" t="s">
        <v>210</v>
      </c>
      <c r="E42" s="102" t="s">
        <v>200</v>
      </c>
      <c r="F42" s="103">
        <v>2.8</v>
      </c>
    </row>
    <row r="43" spans="1:6" ht="38.25" x14ac:dyDescent="0.2">
      <c r="A43" s="99" t="s">
        <v>211</v>
      </c>
      <c r="B43" s="93" t="s">
        <v>260</v>
      </c>
      <c r="C43" s="93" t="s">
        <v>91</v>
      </c>
      <c r="D43" s="93" t="s">
        <v>212</v>
      </c>
      <c r="E43" s="93"/>
      <c r="F43" s="100">
        <v>0.7</v>
      </c>
    </row>
    <row r="44" spans="1:6" x14ac:dyDescent="0.2">
      <c r="A44" s="101" t="s">
        <v>195</v>
      </c>
      <c r="B44" s="102" t="s">
        <v>260</v>
      </c>
      <c r="C44" s="102" t="s">
        <v>91</v>
      </c>
      <c r="D44" s="102" t="s">
        <v>212</v>
      </c>
      <c r="E44" s="102" t="s">
        <v>196</v>
      </c>
      <c r="F44" s="103">
        <v>0.7</v>
      </c>
    </row>
    <row r="45" spans="1:6" x14ac:dyDescent="0.2">
      <c r="A45" s="99" t="s">
        <v>92</v>
      </c>
      <c r="B45" s="93" t="s">
        <v>260</v>
      </c>
      <c r="C45" s="93" t="s">
        <v>93</v>
      </c>
      <c r="D45" s="93"/>
      <c r="E45" s="93"/>
      <c r="F45" s="100">
        <v>296.7</v>
      </c>
    </row>
    <row r="46" spans="1:6" x14ac:dyDescent="0.2">
      <c r="A46" s="99" t="s">
        <v>94</v>
      </c>
      <c r="B46" s="93" t="s">
        <v>260</v>
      </c>
      <c r="C46" s="93" t="s">
        <v>95</v>
      </c>
      <c r="D46" s="93"/>
      <c r="E46" s="93"/>
      <c r="F46" s="100">
        <v>296.7</v>
      </c>
    </row>
    <row r="47" spans="1:6" x14ac:dyDescent="0.2">
      <c r="A47" s="99" t="s">
        <v>213</v>
      </c>
      <c r="B47" s="93" t="s">
        <v>260</v>
      </c>
      <c r="C47" s="93" t="s">
        <v>95</v>
      </c>
      <c r="D47" s="93" t="s">
        <v>214</v>
      </c>
      <c r="E47" s="93"/>
      <c r="F47" s="100">
        <v>296.7</v>
      </c>
    </row>
    <row r="48" spans="1:6" x14ac:dyDescent="0.2">
      <c r="A48" s="99" t="s">
        <v>94</v>
      </c>
      <c r="B48" s="93" t="s">
        <v>260</v>
      </c>
      <c r="C48" s="93" t="s">
        <v>95</v>
      </c>
      <c r="D48" s="93" t="s">
        <v>215</v>
      </c>
      <c r="E48" s="93"/>
      <c r="F48" s="100">
        <v>296.7</v>
      </c>
    </row>
    <row r="49" spans="1:6" ht="25.5" x14ac:dyDescent="0.2">
      <c r="A49" s="99" t="s">
        <v>216</v>
      </c>
      <c r="B49" s="93" t="s">
        <v>260</v>
      </c>
      <c r="C49" s="93" t="s">
        <v>95</v>
      </c>
      <c r="D49" s="93" t="s">
        <v>217</v>
      </c>
      <c r="E49" s="93"/>
      <c r="F49" s="100">
        <v>296.7</v>
      </c>
    </row>
    <row r="50" spans="1:6" ht="25.5" x14ac:dyDescent="0.2">
      <c r="A50" s="99" t="s">
        <v>216</v>
      </c>
      <c r="B50" s="93" t="s">
        <v>260</v>
      </c>
      <c r="C50" s="93" t="s">
        <v>95</v>
      </c>
      <c r="D50" s="93" t="s">
        <v>218</v>
      </c>
      <c r="E50" s="93"/>
      <c r="F50" s="100">
        <v>296.7</v>
      </c>
    </row>
    <row r="51" spans="1:6" ht="38.25" x14ac:dyDescent="0.2">
      <c r="A51" s="101" t="s">
        <v>178</v>
      </c>
      <c r="B51" s="102" t="s">
        <v>260</v>
      </c>
      <c r="C51" s="102" t="s">
        <v>95</v>
      </c>
      <c r="D51" s="102" t="s">
        <v>218</v>
      </c>
      <c r="E51" s="102" t="s">
        <v>179</v>
      </c>
      <c r="F51" s="103">
        <v>284.5</v>
      </c>
    </row>
    <row r="52" spans="1:6" x14ac:dyDescent="0.2">
      <c r="A52" s="101" t="s">
        <v>195</v>
      </c>
      <c r="B52" s="102" t="s">
        <v>260</v>
      </c>
      <c r="C52" s="102" t="s">
        <v>95</v>
      </c>
      <c r="D52" s="102" t="s">
        <v>218</v>
      </c>
      <c r="E52" s="102" t="s">
        <v>196</v>
      </c>
      <c r="F52" s="103">
        <v>12.2</v>
      </c>
    </row>
    <row r="53" spans="1:6" x14ac:dyDescent="0.2">
      <c r="A53" s="99" t="s">
        <v>104</v>
      </c>
      <c r="B53" s="93" t="s">
        <v>260</v>
      </c>
      <c r="C53" s="93" t="s">
        <v>105</v>
      </c>
      <c r="D53" s="93"/>
      <c r="E53" s="93"/>
      <c r="F53" s="100">
        <v>2349.1999999999998</v>
      </c>
    </row>
    <row r="54" spans="1:6" x14ac:dyDescent="0.2">
      <c r="A54" s="99" t="s">
        <v>106</v>
      </c>
      <c r="B54" s="93" t="s">
        <v>260</v>
      </c>
      <c r="C54" s="93" t="s">
        <v>107</v>
      </c>
      <c r="D54" s="93"/>
      <c r="E54" s="93"/>
      <c r="F54" s="100">
        <v>2349.1999999999998</v>
      </c>
    </row>
    <row r="55" spans="1:6" x14ac:dyDescent="0.2">
      <c r="A55" s="99" t="s">
        <v>219</v>
      </c>
      <c r="B55" s="93" t="s">
        <v>260</v>
      </c>
      <c r="C55" s="93" t="s">
        <v>107</v>
      </c>
      <c r="D55" s="93" t="s">
        <v>220</v>
      </c>
      <c r="E55" s="93"/>
      <c r="F55" s="100">
        <v>2349.1999999999998</v>
      </c>
    </row>
    <row r="56" spans="1:6" x14ac:dyDescent="0.2">
      <c r="A56" s="99" t="s">
        <v>106</v>
      </c>
      <c r="B56" s="93" t="s">
        <v>260</v>
      </c>
      <c r="C56" s="93" t="s">
        <v>107</v>
      </c>
      <c r="D56" s="93" t="s">
        <v>221</v>
      </c>
      <c r="E56" s="93"/>
      <c r="F56" s="100">
        <v>2349.1999999999998</v>
      </c>
    </row>
    <row r="57" spans="1:6" ht="25.5" x14ac:dyDescent="0.2">
      <c r="A57" s="99" t="s">
        <v>206</v>
      </c>
      <c r="B57" s="93" t="s">
        <v>260</v>
      </c>
      <c r="C57" s="93" t="s">
        <v>107</v>
      </c>
      <c r="D57" s="93" t="s">
        <v>222</v>
      </c>
      <c r="E57" s="93"/>
      <c r="F57" s="100">
        <v>2349.1999999999998</v>
      </c>
    </row>
    <row r="58" spans="1:6" ht="38.25" x14ac:dyDescent="0.2">
      <c r="A58" s="99" t="s">
        <v>184</v>
      </c>
      <c r="B58" s="93" t="s">
        <v>260</v>
      </c>
      <c r="C58" s="93" t="s">
        <v>107</v>
      </c>
      <c r="D58" s="93" t="s">
        <v>223</v>
      </c>
      <c r="E58" s="93"/>
      <c r="F58" s="100">
        <v>2349.1999999999998</v>
      </c>
    </row>
    <row r="59" spans="1:6" x14ac:dyDescent="0.2">
      <c r="A59" s="101" t="s">
        <v>186</v>
      </c>
      <c r="B59" s="102" t="s">
        <v>260</v>
      </c>
      <c r="C59" s="102" t="s">
        <v>107</v>
      </c>
      <c r="D59" s="102" t="s">
        <v>223</v>
      </c>
      <c r="E59" s="102" t="s">
        <v>187</v>
      </c>
      <c r="F59" s="103">
        <v>2349.1999999999998</v>
      </c>
    </row>
    <row r="60" spans="1:6" x14ac:dyDescent="0.2">
      <c r="A60" s="99" t="s">
        <v>110</v>
      </c>
      <c r="B60" s="93" t="s">
        <v>260</v>
      </c>
      <c r="C60" s="93" t="s">
        <v>111</v>
      </c>
      <c r="D60" s="93"/>
      <c r="E60" s="93"/>
      <c r="F60" s="100">
        <v>1752.4</v>
      </c>
    </row>
    <row r="61" spans="1:6" x14ac:dyDescent="0.2">
      <c r="A61" s="99" t="s">
        <v>114</v>
      </c>
      <c r="B61" s="93" t="s">
        <v>260</v>
      </c>
      <c r="C61" s="93" t="s">
        <v>115</v>
      </c>
      <c r="D61" s="93"/>
      <c r="E61" s="93"/>
      <c r="F61" s="100">
        <v>1752.4</v>
      </c>
    </row>
    <row r="62" spans="1:6" x14ac:dyDescent="0.2">
      <c r="A62" s="99" t="s">
        <v>224</v>
      </c>
      <c r="B62" s="93" t="s">
        <v>260</v>
      </c>
      <c r="C62" s="93" t="s">
        <v>115</v>
      </c>
      <c r="D62" s="93" t="s">
        <v>225</v>
      </c>
      <c r="E62" s="93"/>
      <c r="F62" s="100">
        <v>1752.4</v>
      </c>
    </row>
    <row r="63" spans="1:6" x14ac:dyDescent="0.2">
      <c r="A63" s="99" t="s">
        <v>114</v>
      </c>
      <c r="B63" s="93" t="s">
        <v>260</v>
      </c>
      <c r="C63" s="93" t="s">
        <v>115</v>
      </c>
      <c r="D63" s="93" t="s">
        <v>226</v>
      </c>
      <c r="E63" s="93"/>
      <c r="F63" s="100">
        <v>1752.4</v>
      </c>
    </row>
    <row r="64" spans="1:6" ht="25.5" x14ac:dyDescent="0.2">
      <c r="A64" s="99" t="s">
        <v>206</v>
      </c>
      <c r="B64" s="93" t="s">
        <v>260</v>
      </c>
      <c r="C64" s="93" t="s">
        <v>115</v>
      </c>
      <c r="D64" s="93" t="s">
        <v>227</v>
      </c>
      <c r="E64" s="93"/>
      <c r="F64" s="100">
        <v>1752.4</v>
      </c>
    </row>
    <row r="65" spans="1:6" x14ac:dyDescent="0.2">
      <c r="A65" s="99" t="s">
        <v>193</v>
      </c>
      <c r="B65" s="93" t="s">
        <v>260</v>
      </c>
      <c r="C65" s="93" t="s">
        <v>115</v>
      </c>
      <c r="D65" s="93" t="s">
        <v>228</v>
      </c>
      <c r="E65" s="93"/>
      <c r="F65" s="100">
        <v>37.4</v>
      </c>
    </row>
    <row r="66" spans="1:6" x14ac:dyDescent="0.2">
      <c r="A66" s="101" t="s">
        <v>195</v>
      </c>
      <c r="B66" s="102" t="s">
        <v>260</v>
      </c>
      <c r="C66" s="102" t="s">
        <v>115</v>
      </c>
      <c r="D66" s="102" t="s">
        <v>228</v>
      </c>
      <c r="E66" s="102" t="s">
        <v>196</v>
      </c>
      <c r="F66" s="103">
        <v>37.4</v>
      </c>
    </row>
    <row r="67" spans="1:6" ht="25.5" x14ac:dyDescent="0.2">
      <c r="A67" s="99" t="s">
        <v>197</v>
      </c>
      <c r="B67" s="93" t="s">
        <v>260</v>
      </c>
      <c r="C67" s="93" t="s">
        <v>115</v>
      </c>
      <c r="D67" s="93" t="s">
        <v>229</v>
      </c>
      <c r="E67" s="93"/>
      <c r="F67" s="100">
        <v>129</v>
      </c>
    </row>
    <row r="68" spans="1:6" x14ac:dyDescent="0.2">
      <c r="A68" s="101" t="s">
        <v>195</v>
      </c>
      <c r="B68" s="102" t="s">
        <v>260</v>
      </c>
      <c r="C68" s="102" t="s">
        <v>115</v>
      </c>
      <c r="D68" s="102" t="s">
        <v>229</v>
      </c>
      <c r="E68" s="102" t="s">
        <v>196</v>
      </c>
      <c r="F68" s="103">
        <v>129</v>
      </c>
    </row>
    <row r="69" spans="1:6" x14ac:dyDescent="0.2">
      <c r="A69" s="99" t="s">
        <v>230</v>
      </c>
      <c r="B69" s="93" t="s">
        <v>260</v>
      </c>
      <c r="C69" s="93" t="s">
        <v>115</v>
      </c>
      <c r="D69" s="93" t="s">
        <v>231</v>
      </c>
      <c r="E69" s="93"/>
      <c r="F69" s="100">
        <v>530</v>
      </c>
    </row>
    <row r="70" spans="1:6" x14ac:dyDescent="0.2">
      <c r="A70" s="101" t="s">
        <v>195</v>
      </c>
      <c r="B70" s="102" t="s">
        <v>260</v>
      </c>
      <c r="C70" s="102" t="s">
        <v>115</v>
      </c>
      <c r="D70" s="102" t="s">
        <v>231</v>
      </c>
      <c r="E70" s="102" t="s">
        <v>196</v>
      </c>
      <c r="F70" s="103">
        <v>530</v>
      </c>
    </row>
    <row r="71" spans="1:6" ht="38.25" x14ac:dyDescent="0.2">
      <c r="A71" s="99" t="s">
        <v>209</v>
      </c>
      <c r="B71" s="93" t="s">
        <v>260</v>
      </c>
      <c r="C71" s="93" t="s">
        <v>115</v>
      </c>
      <c r="D71" s="93" t="s">
        <v>232</v>
      </c>
      <c r="E71" s="93"/>
      <c r="F71" s="100">
        <v>500</v>
      </c>
    </row>
    <row r="72" spans="1:6" x14ac:dyDescent="0.2">
      <c r="A72" s="101" t="s">
        <v>233</v>
      </c>
      <c r="B72" s="102" t="s">
        <v>260</v>
      </c>
      <c r="C72" s="102" t="s">
        <v>115</v>
      </c>
      <c r="D72" s="102" t="s">
        <v>232</v>
      </c>
      <c r="E72" s="102" t="s">
        <v>234</v>
      </c>
      <c r="F72" s="103">
        <v>500</v>
      </c>
    </row>
    <row r="73" spans="1:6" ht="25.5" x14ac:dyDescent="0.2">
      <c r="A73" s="99" t="s">
        <v>235</v>
      </c>
      <c r="B73" s="93" t="s">
        <v>260</v>
      </c>
      <c r="C73" s="93" t="s">
        <v>115</v>
      </c>
      <c r="D73" s="93" t="s">
        <v>236</v>
      </c>
      <c r="E73" s="93"/>
      <c r="F73" s="100">
        <v>556</v>
      </c>
    </row>
    <row r="74" spans="1:6" ht="25.5" x14ac:dyDescent="0.2">
      <c r="A74" s="99" t="s">
        <v>237</v>
      </c>
      <c r="B74" s="93" t="s">
        <v>260</v>
      </c>
      <c r="C74" s="93" t="s">
        <v>115</v>
      </c>
      <c r="D74" s="93" t="s">
        <v>238</v>
      </c>
      <c r="E74" s="93"/>
      <c r="F74" s="100">
        <v>556</v>
      </c>
    </row>
    <row r="75" spans="1:6" x14ac:dyDescent="0.2">
      <c r="A75" s="101" t="s">
        <v>195</v>
      </c>
      <c r="B75" s="102" t="s">
        <v>260</v>
      </c>
      <c r="C75" s="102" t="s">
        <v>115</v>
      </c>
      <c r="D75" s="102" t="s">
        <v>238</v>
      </c>
      <c r="E75" s="102" t="s">
        <v>196</v>
      </c>
      <c r="F75" s="103">
        <v>556</v>
      </c>
    </row>
    <row r="76" spans="1:6" x14ac:dyDescent="0.2">
      <c r="A76" s="99" t="s">
        <v>128</v>
      </c>
      <c r="B76" s="93" t="s">
        <v>260</v>
      </c>
      <c r="C76" s="93" t="s">
        <v>129</v>
      </c>
      <c r="D76" s="93"/>
      <c r="E76" s="93"/>
      <c r="F76" s="100">
        <v>9072.2000000000007</v>
      </c>
    </row>
    <row r="77" spans="1:6" x14ac:dyDescent="0.2">
      <c r="A77" s="99" t="s">
        <v>130</v>
      </c>
      <c r="B77" s="93" t="s">
        <v>260</v>
      </c>
      <c r="C77" s="93" t="s">
        <v>131</v>
      </c>
      <c r="D77" s="93"/>
      <c r="E77" s="93"/>
      <c r="F77" s="100">
        <v>9072.2000000000007</v>
      </c>
    </row>
    <row r="78" spans="1:6" x14ac:dyDescent="0.2">
      <c r="A78" s="99" t="s">
        <v>130</v>
      </c>
      <c r="B78" s="93" t="s">
        <v>260</v>
      </c>
      <c r="C78" s="93" t="s">
        <v>131</v>
      </c>
      <c r="D78" s="93" t="s">
        <v>239</v>
      </c>
      <c r="E78" s="93"/>
      <c r="F78" s="100">
        <v>9072.2000000000007</v>
      </c>
    </row>
    <row r="79" spans="1:6" x14ac:dyDescent="0.2">
      <c r="A79" s="99" t="s">
        <v>240</v>
      </c>
      <c r="B79" s="93" t="s">
        <v>260</v>
      </c>
      <c r="C79" s="93" t="s">
        <v>131</v>
      </c>
      <c r="D79" s="93" t="s">
        <v>241</v>
      </c>
      <c r="E79" s="93"/>
      <c r="F79" s="100">
        <v>9072.2000000000007</v>
      </c>
    </row>
    <row r="80" spans="1:6" x14ac:dyDescent="0.2">
      <c r="A80" s="99" t="s">
        <v>242</v>
      </c>
      <c r="B80" s="93" t="s">
        <v>260</v>
      </c>
      <c r="C80" s="93" t="s">
        <v>131</v>
      </c>
      <c r="D80" s="93" t="s">
        <v>243</v>
      </c>
      <c r="E80" s="93"/>
      <c r="F80" s="100">
        <v>9072.2000000000007</v>
      </c>
    </row>
    <row r="81" spans="1:6" x14ac:dyDescent="0.2">
      <c r="A81" s="99" t="s">
        <v>176</v>
      </c>
      <c r="B81" s="93" t="s">
        <v>260</v>
      </c>
      <c r="C81" s="93" t="s">
        <v>131</v>
      </c>
      <c r="D81" s="93" t="s">
        <v>244</v>
      </c>
      <c r="E81" s="93"/>
      <c r="F81" s="100">
        <v>6663.1</v>
      </c>
    </row>
    <row r="82" spans="1:6" ht="38.25" x14ac:dyDescent="0.2">
      <c r="A82" s="101" t="s">
        <v>178</v>
      </c>
      <c r="B82" s="102" t="s">
        <v>260</v>
      </c>
      <c r="C82" s="102" t="s">
        <v>131</v>
      </c>
      <c r="D82" s="102" t="s">
        <v>244</v>
      </c>
      <c r="E82" s="102" t="s">
        <v>179</v>
      </c>
      <c r="F82" s="103">
        <v>6663.1</v>
      </c>
    </row>
    <row r="83" spans="1:6" x14ac:dyDescent="0.2">
      <c r="A83" s="99" t="s">
        <v>193</v>
      </c>
      <c r="B83" s="93" t="s">
        <v>260</v>
      </c>
      <c r="C83" s="93" t="s">
        <v>131</v>
      </c>
      <c r="D83" s="93" t="s">
        <v>245</v>
      </c>
      <c r="E83" s="93"/>
      <c r="F83" s="100">
        <v>1718.6</v>
      </c>
    </row>
    <row r="84" spans="1:6" x14ac:dyDescent="0.2">
      <c r="A84" s="101" t="s">
        <v>195</v>
      </c>
      <c r="B84" s="102" t="s">
        <v>260</v>
      </c>
      <c r="C84" s="102" t="s">
        <v>131</v>
      </c>
      <c r="D84" s="102" t="s">
        <v>245</v>
      </c>
      <c r="E84" s="102" t="s">
        <v>196</v>
      </c>
      <c r="F84" s="103">
        <v>1718.6</v>
      </c>
    </row>
    <row r="85" spans="1:6" ht="25.5" x14ac:dyDescent="0.2">
      <c r="A85" s="99" t="s">
        <v>197</v>
      </c>
      <c r="B85" s="93" t="s">
        <v>260</v>
      </c>
      <c r="C85" s="93" t="s">
        <v>131</v>
      </c>
      <c r="D85" s="93" t="s">
        <v>246</v>
      </c>
      <c r="E85" s="93"/>
      <c r="F85" s="100">
        <v>554.5</v>
      </c>
    </row>
    <row r="86" spans="1:6" x14ac:dyDescent="0.2">
      <c r="A86" s="101" t="s">
        <v>195</v>
      </c>
      <c r="B86" s="102" t="s">
        <v>260</v>
      </c>
      <c r="C86" s="102" t="s">
        <v>131</v>
      </c>
      <c r="D86" s="102" t="s">
        <v>246</v>
      </c>
      <c r="E86" s="102" t="s">
        <v>196</v>
      </c>
      <c r="F86" s="103">
        <v>554.5</v>
      </c>
    </row>
    <row r="87" spans="1:6" ht="25.5" x14ac:dyDescent="0.2">
      <c r="A87" s="99" t="s">
        <v>247</v>
      </c>
      <c r="B87" s="93" t="s">
        <v>260</v>
      </c>
      <c r="C87" s="93" t="s">
        <v>131</v>
      </c>
      <c r="D87" s="93" t="s">
        <v>248</v>
      </c>
      <c r="E87" s="93"/>
      <c r="F87" s="100">
        <v>136</v>
      </c>
    </row>
    <row r="88" spans="1:6" x14ac:dyDescent="0.2">
      <c r="A88" s="101" t="s">
        <v>195</v>
      </c>
      <c r="B88" s="102" t="s">
        <v>260</v>
      </c>
      <c r="C88" s="102" t="s">
        <v>131</v>
      </c>
      <c r="D88" s="102" t="s">
        <v>248</v>
      </c>
      <c r="E88" s="102" t="s">
        <v>196</v>
      </c>
      <c r="F88" s="103">
        <v>136</v>
      </c>
    </row>
    <row r="89" spans="1:6" x14ac:dyDescent="0.2">
      <c r="A89" s="99" t="s">
        <v>146</v>
      </c>
      <c r="B89" s="93" t="s">
        <v>260</v>
      </c>
      <c r="C89" s="93" t="s">
        <v>147</v>
      </c>
      <c r="D89" s="93"/>
      <c r="E89" s="93"/>
      <c r="F89" s="100">
        <v>75.2</v>
      </c>
    </row>
    <row r="90" spans="1:6" x14ac:dyDescent="0.2">
      <c r="A90" s="99" t="s">
        <v>148</v>
      </c>
      <c r="B90" s="93" t="s">
        <v>260</v>
      </c>
      <c r="C90" s="93" t="s">
        <v>149</v>
      </c>
      <c r="D90" s="93"/>
      <c r="E90" s="93"/>
      <c r="F90" s="100">
        <v>75.2</v>
      </c>
    </row>
    <row r="91" spans="1:6" x14ac:dyDescent="0.2">
      <c r="A91" s="99" t="s">
        <v>249</v>
      </c>
      <c r="B91" s="93" t="s">
        <v>260</v>
      </c>
      <c r="C91" s="93" t="s">
        <v>149</v>
      </c>
      <c r="D91" s="93" t="s">
        <v>250</v>
      </c>
      <c r="E91" s="93"/>
      <c r="F91" s="100">
        <v>75.2</v>
      </c>
    </row>
    <row r="92" spans="1:6" x14ac:dyDescent="0.2">
      <c r="A92" s="99" t="s">
        <v>148</v>
      </c>
      <c r="B92" s="93" t="s">
        <v>260</v>
      </c>
      <c r="C92" s="93" t="s">
        <v>149</v>
      </c>
      <c r="D92" s="93" t="s">
        <v>251</v>
      </c>
      <c r="E92" s="93"/>
      <c r="F92" s="100">
        <v>75.2</v>
      </c>
    </row>
    <row r="93" spans="1:6" ht="25.5" x14ac:dyDescent="0.2">
      <c r="A93" s="99" t="s">
        <v>252</v>
      </c>
      <c r="B93" s="93" t="s">
        <v>260</v>
      </c>
      <c r="C93" s="93" t="s">
        <v>149</v>
      </c>
      <c r="D93" s="93" t="s">
        <v>253</v>
      </c>
      <c r="E93" s="93"/>
      <c r="F93" s="100">
        <v>75.2</v>
      </c>
    </row>
    <row r="94" spans="1:6" x14ac:dyDescent="0.2">
      <c r="A94" s="101" t="s">
        <v>233</v>
      </c>
      <c r="B94" s="102" t="s">
        <v>260</v>
      </c>
      <c r="C94" s="102" t="s">
        <v>149</v>
      </c>
      <c r="D94" s="102" t="s">
        <v>253</v>
      </c>
      <c r="E94" s="102" t="s">
        <v>234</v>
      </c>
      <c r="F94" s="103">
        <v>75.2</v>
      </c>
    </row>
    <row r="95" spans="1:6" x14ac:dyDescent="0.2">
      <c r="A95" s="99" t="s">
        <v>261</v>
      </c>
      <c r="B95" s="93" t="s">
        <v>262</v>
      </c>
      <c r="C95" s="93"/>
      <c r="D95" s="93"/>
      <c r="E95" s="93"/>
      <c r="F95" s="100">
        <v>275.89999999999998</v>
      </c>
    </row>
    <row r="96" spans="1:6" x14ac:dyDescent="0.2">
      <c r="A96" s="99" t="s">
        <v>76</v>
      </c>
      <c r="B96" s="93" t="s">
        <v>262</v>
      </c>
      <c r="C96" s="93" t="s">
        <v>77</v>
      </c>
      <c r="D96" s="93"/>
      <c r="E96" s="93"/>
      <c r="F96" s="100">
        <v>275.89999999999998</v>
      </c>
    </row>
    <row r="97" spans="1:6" ht="25.5" x14ac:dyDescent="0.2">
      <c r="A97" s="99" t="s">
        <v>84</v>
      </c>
      <c r="B97" s="93" t="s">
        <v>262</v>
      </c>
      <c r="C97" s="93" t="s">
        <v>85</v>
      </c>
      <c r="D97" s="93"/>
      <c r="E97" s="93"/>
      <c r="F97" s="100">
        <v>275.89999999999998</v>
      </c>
    </row>
    <row r="98" spans="1:6" x14ac:dyDescent="0.2">
      <c r="A98" s="99" t="s">
        <v>170</v>
      </c>
      <c r="B98" s="93" t="s">
        <v>262</v>
      </c>
      <c r="C98" s="93" t="s">
        <v>85</v>
      </c>
      <c r="D98" s="93" t="s">
        <v>171</v>
      </c>
      <c r="E98" s="93"/>
      <c r="F98" s="100">
        <v>275.89999999999998</v>
      </c>
    </row>
    <row r="99" spans="1:6" x14ac:dyDescent="0.2">
      <c r="A99" s="99" t="s">
        <v>180</v>
      </c>
      <c r="B99" s="93" t="s">
        <v>262</v>
      </c>
      <c r="C99" s="93" t="s">
        <v>85</v>
      </c>
      <c r="D99" s="93" t="s">
        <v>181</v>
      </c>
      <c r="E99" s="93"/>
      <c r="F99" s="100">
        <v>275.89999999999998</v>
      </c>
    </row>
    <row r="100" spans="1:6" x14ac:dyDescent="0.2">
      <c r="A100" s="99" t="s">
        <v>182</v>
      </c>
      <c r="B100" s="93" t="s">
        <v>262</v>
      </c>
      <c r="C100" s="93" t="s">
        <v>85</v>
      </c>
      <c r="D100" s="93" t="s">
        <v>183</v>
      </c>
      <c r="E100" s="93"/>
      <c r="F100" s="100">
        <v>275.89999999999998</v>
      </c>
    </row>
    <row r="101" spans="1:6" ht="38.25" x14ac:dyDescent="0.2">
      <c r="A101" s="99" t="s">
        <v>184</v>
      </c>
      <c r="B101" s="93" t="s">
        <v>262</v>
      </c>
      <c r="C101" s="93" t="s">
        <v>85</v>
      </c>
      <c r="D101" s="93" t="s">
        <v>185</v>
      </c>
      <c r="E101" s="93"/>
      <c r="F101" s="100">
        <v>275.89999999999998</v>
      </c>
    </row>
    <row r="102" spans="1:6" x14ac:dyDescent="0.2">
      <c r="A102" s="101" t="s">
        <v>186</v>
      </c>
      <c r="B102" s="102" t="s">
        <v>262</v>
      </c>
      <c r="C102" s="102" t="s">
        <v>85</v>
      </c>
      <c r="D102" s="102" t="s">
        <v>185</v>
      </c>
      <c r="E102" s="102" t="s">
        <v>187</v>
      </c>
      <c r="F102" s="103">
        <v>275.89999999999998</v>
      </c>
    </row>
    <row r="103" spans="1:6" x14ac:dyDescent="0.2">
      <c r="A103" s="96" t="s">
        <v>169</v>
      </c>
      <c r="B103" s="97"/>
      <c r="C103" s="97"/>
      <c r="D103" s="97"/>
      <c r="E103" s="97"/>
      <c r="F103" s="98">
        <f>F96+F9</f>
        <v>35620.200000000004</v>
      </c>
    </row>
  </sheetData>
  <autoFilter ref="A8:AH100" xr:uid="{00000000-0009-0000-0000-000003000000}"/>
  <mergeCells count="6">
    <mergeCell ref="D1:F1"/>
    <mergeCell ref="A3:F3"/>
    <mergeCell ref="A5:B5"/>
    <mergeCell ref="A6:A7"/>
    <mergeCell ref="B6:E6"/>
    <mergeCell ref="F6:F7"/>
  </mergeCells>
  <pageMargins left="0.98425196850393704" right="0.39370078740157483" top="0.39370078740157483" bottom="0.59055118110236227" header="0.31496062992125984" footer="0.31496062992125984"/>
  <pageSetup paperSize="9" scale="60" fitToHeight="0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0"/>
    <outlinePr summaryBelow="0"/>
    <pageSetUpPr fitToPage="1"/>
  </sheetPr>
  <dimension ref="A1:K33"/>
  <sheetViews>
    <sheetView view="pageBreakPreview" zoomScale="90" zoomScaleSheetLayoutView="90" workbookViewId="0"/>
  </sheetViews>
  <sheetFormatPr defaultRowHeight="12.75" x14ac:dyDescent="0.25"/>
  <cols>
    <col min="1" max="1" width="35.7109375" style="118" customWidth="1"/>
    <col min="2" max="2" width="16.140625" style="118" customWidth="1"/>
    <col min="3" max="4" width="11.7109375" style="118" customWidth="1"/>
    <col min="5" max="5" width="16.7109375" style="118" customWidth="1"/>
    <col min="6" max="7" width="11.7109375" style="118" customWidth="1"/>
    <col min="8" max="8" width="16.28515625" style="118" customWidth="1"/>
    <col min="9" max="10" width="11.7109375" style="118" customWidth="1"/>
    <col min="11" max="11" width="16.140625" style="118" customWidth="1"/>
    <col min="12" max="16384" width="9.140625" style="118"/>
  </cols>
  <sheetData>
    <row r="1" spans="1:11" s="115" customFormat="1" ht="94.5" customHeight="1" x14ac:dyDescent="0.25">
      <c r="A1" s="113"/>
      <c r="B1" s="180"/>
      <c r="C1" s="180"/>
      <c r="D1" s="114"/>
      <c r="E1" s="114"/>
      <c r="F1" s="114"/>
      <c r="G1" s="114"/>
      <c r="H1" s="114"/>
      <c r="I1" s="114"/>
      <c r="J1" s="114"/>
      <c r="K1" s="114"/>
    </row>
    <row r="2" spans="1:11" s="116" customFormat="1" ht="66.75" customHeight="1" x14ac:dyDescent="0.25">
      <c r="A2" s="181" t="s">
        <v>263</v>
      </c>
      <c r="B2" s="181"/>
      <c r="C2" s="181"/>
      <c r="D2" s="181"/>
      <c r="E2" s="181"/>
      <c r="F2" s="181"/>
      <c r="G2" s="181"/>
      <c r="H2" s="181"/>
      <c r="I2" s="181"/>
      <c r="J2" s="181"/>
      <c r="K2" s="181"/>
    </row>
    <row r="3" spans="1:11" ht="19.899999999999999" customHeight="1" x14ac:dyDescent="0.25">
      <c r="A3" s="117"/>
      <c r="B3" s="117"/>
      <c r="C3" s="117"/>
    </row>
    <row r="4" spans="1:11" s="119" customFormat="1" ht="18" customHeight="1" x14ac:dyDescent="0.25">
      <c r="A4" s="118"/>
      <c r="B4" s="118"/>
      <c r="K4" s="120" t="s">
        <v>45</v>
      </c>
    </row>
    <row r="5" spans="1:11" ht="70.150000000000006" customHeight="1" x14ac:dyDescent="0.25">
      <c r="A5" s="121" t="s">
        <v>264</v>
      </c>
      <c r="B5" s="122" t="s">
        <v>265</v>
      </c>
      <c r="C5" s="123" t="s">
        <v>266</v>
      </c>
      <c r="D5" s="123" t="s">
        <v>267</v>
      </c>
      <c r="E5" s="122" t="s">
        <v>268</v>
      </c>
      <c r="F5" s="123" t="s">
        <v>269</v>
      </c>
      <c r="G5" s="123" t="s">
        <v>270</v>
      </c>
      <c r="H5" s="122" t="s">
        <v>271</v>
      </c>
      <c r="I5" s="123" t="s">
        <v>272</v>
      </c>
      <c r="J5" s="123" t="s">
        <v>273</v>
      </c>
      <c r="K5" s="122" t="s">
        <v>274</v>
      </c>
    </row>
    <row r="6" spans="1:11" s="128" customFormat="1" ht="21" customHeight="1" x14ac:dyDescent="0.25">
      <c r="A6" s="124" t="s">
        <v>275</v>
      </c>
      <c r="B6" s="125">
        <f>B8+B10</f>
        <v>0</v>
      </c>
      <c r="C6" s="126">
        <f t="shared" ref="C6:K6" si="0">C8+C10</f>
        <v>0</v>
      </c>
      <c r="D6" s="126">
        <f t="shared" si="0"/>
        <v>0</v>
      </c>
      <c r="E6" s="127">
        <f t="shared" si="0"/>
        <v>0</v>
      </c>
      <c r="F6" s="126">
        <f t="shared" si="0"/>
        <v>39</v>
      </c>
      <c r="G6" s="126">
        <f t="shared" si="0"/>
        <v>0</v>
      </c>
      <c r="H6" s="125">
        <f>H8+H10</f>
        <v>39</v>
      </c>
      <c r="I6" s="126">
        <f t="shared" si="0"/>
        <v>79.7</v>
      </c>
      <c r="J6" s="126">
        <f t="shared" si="0"/>
        <v>39</v>
      </c>
      <c r="K6" s="125">
        <f t="shared" si="0"/>
        <v>79.7</v>
      </c>
    </row>
    <row r="7" spans="1:11" ht="16.5" customHeight="1" x14ac:dyDescent="0.25">
      <c r="A7" s="129" t="s">
        <v>276</v>
      </c>
      <c r="B7" s="130"/>
      <c r="C7" s="130"/>
      <c r="D7" s="130"/>
      <c r="E7" s="130"/>
      <c r="F7" s="130"/>
      <c r="G7" s="130"/>
      <c r="H7" s="130"/>
      <c r="I7" s="130"/>
      <c r="J7" s="130"/>
      <c r="K7" s="131"/>
    </row>
    <row r="8" spans="1:11" ht="49.9" customHeight="1" x14ac:dyDescent="0.25">
      <c r="A8" s="132" t="s">
        <v>277</v>
      </c>
      <c r="B8" s="133">
        <v>0</v>
      </c>
      <c r="C8" s="134">
        <v>0</v>
      </c>
      <c r="D8" s="134">
        <v>0</v>
      </c>
      <c r="E8" s="135">
        <f>B8+C8-D8</f>
        <v>0</v>
      </c>
      <c r="F8" s="134">
        <v>39</v>
      </c>
      <c r="G8" s="134">
        <v>0</v>
      </c>
      <c r="H8" s="135">
        <f>E8+F8-G8</f>
        <v>39</v>
      </c>
      <c r="I8" s="134">
        <v>79.7</v>
      </c>
      <c r="J8" s="134">
        <v>39</v>
      </c>
      <c r="K8" s="135">
        <f>H8+I8-J8</f>
        <v>79.7</v>
      </c>
    </row>
    <row r="9" spans="1:11" ht="70.150000000000006" customHeight="1" x14ac:dyDescent="0.25">
      <c r="A9" s="136" t="s">
        <v>278</v>
      </c>
      <c r="B9" s="137" t="s">
        <v>279</v>
      </c>
      <c r="C9" s="138"/>
      <c r="D9" s="138"/>
      <c r="E9" s="137" t="s">
        <v>279</v>
      </c>
      <c r="F9" s="138"/>
      <c r="G9" s="138"/>
      <c r="H9" s="137" t="s">
        <v>279</v>
      </c>
      <c r="I9" s="138"/>
      <c r="J9" s="138"/>
      <c r="K9" s="137" t="s">
        <v>279</v>
      </c>
    </row>
    <row r="10" spans="1:11" ht="49.9" customHeight="1" x14ac:dyDescent="0.25">
      <c r="A10" s="139" t="s">
        <v>280</v>
      </c>
      <c r="B10" s="140">
        <v>0</v>
      </c>
      <c r="C10" s="137">
        <v>0</v>
      </c>
      <c r="D10" s="137">
        <v>0</v>
      </c>
      <c r="E10" s="141">
        <f>B10+C10-D10</f>
        <v>0</v>
      </c>
      <c r="F10" s="137">
        <v>0</v>
      </c>
      <c r="G10" s="137">
        <v>0</v>
      </c>
      <c r="H10" s="140">
        <f>E10+F10-G10</f>
        <v>0</v>
      </c>
      <c r="I10" s="137">
        <v>0</v>
      </c>
      <c r="J10" s="137">
        <v>0</v>
      </c>
      <c r="K10" s="140">
        <f>H10+I10-J10</f>
        <v>0</v>
      </c>
    </row>
    <row r="11" spans="1:11" ht="16.5" customHeight="1" x14ac:dyDescent="0.25">
      <c r="A11" s="136" t="s">
        <v>281</v>
      </c>
      <c r="B11" s="142">
        <v>0</v>
      </c>
      <c r="C11" s="142">
        <v>0</v>
      </c>
      <c r="D11" s="142">
        <v>0</v>
      </c>
      <c r="E11" s="142">
        <v>0</v>
      </c>
      <c r="F11" s="142">
        <v>0</v>
      </c>
      <c r="G11" s="142">
        <v>0</v>
      </c>
      <c r="H11" s="142">
        <v>0</v>
      </c>
      <c r="I11" s="142">
        <v>0</v>
      </c>
      <c r="J11" s="142">
        <v>0</v>
      </c>
      <c r="K11" s="142">
        <v>0</v>
      </c>
    </row>
    <row r="12" spans="1:11" ht="70.150000000000006" customHeight="1" x14ac:dyDescent="0.25">
      <c r="A12" s="143" t="s">
        <v>278</v>
      </c>
      <c r="B12" s="144" t="s">
        <v>282</v>
      </c>
      <c r="C12" s="145"/>
      <c r="D12" s="145"/>
      <c r="E12" s="144" t="s">
        <v>282</v>
      </c>
      <c r="F12" s="145"/>
      <c r="G12" s="145"/>
      <c r="H12" s="144" t="s">
        <v>282</v>
      </c>
      <c r="I12" s="144"/>
      <c r="J12" s="144"/>
      <c r="K12" s="144" t="s">
        <v>282</v>
      </c>
    </row>
    <row r="14" spans="1:11" s="119" customFormat="1" ht="15.75" x14ac:dyDescent="0.25"/>
    <row r="33" spans="3:3" x14ac:dyDescent="0.25">
      <c r="C33" s="146"/>
    </row>
  </sheetData>
  <sheetProtection selectLockedCells="1" selectUnlockedCells="1"/>
  <mergeCells count="2">
    <mergeCell ref="B1:C1"/>
    <mergeCell ref="A2:K2"/>
  </mergeCells>
  <pageMargins left="0.78740157480314965" right="0.39370078740157483" top="0.39370078740157483" bottom="0.39370078740157483" header="0.51181102362204722" footer="0.19685039370078741"/>
  <pageSetup paperSize="9" scale="78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J32"/>
  <sheetViews>
    <sheetView view="pageBreakPreview" zoomScaleSheetLayoutView="100" workbookViewId="0">
      <selection activeCell="A4" sqref="A4"/>
    </sheetView>
  </sheetViews>
  <sheetFormatPr defaultRowHeight="12.75" x14ac:dyDescent="0.25"/>
  <cols>
    <col min="1" max="1" width="58.42578125" style="148" customWidth="1"/>
    <col min="2" max="2" width="23.85546875" style="148" customWidth="1"/>
    <col min="3" max="3" width="15.7109375" style="148" customWidth="1"/>
    <col min="4" max="16384" width="9.140625" style="148"/>
  </cols>
  <sheetData>
    <row r="1" spans="1:10" s="115" customFormat="1" ht="102" customHeight="1" x14ac:dyDescent="0.25">
      <c r="B1" s="182"/>
      <c r="C1" s="182"/>
      <c r="D1" s="114"/>
      <c r="E1" s="114"/>
      <c r="F1" s="114"/>
      <c r="G1" s="114"/>
      <c r="H1" s="114"/>
      <c r="I1" s="114"/>
      <c r="J1" s="114"/>
    </row>
    <row r="2" spans="1:10" ht="15" customHeight="1" x14ac:dyDescent="0.25">
      <c r="A2" s="147"/>
      <c r="B2" s="147"/>
      <c r="C2" s="147"/>
      <c r="D2" s="147"/>
      <c r="E2" s="147"/>
      <c r="F2" s="147"/>
      <c r="G2" s="147"/>
      <c r="H2" s="147"/>
      <c r="I2" s="147"/>
      <c r="J2" s="147"/>
    </row>
    <row r="3" spans="1:10" ht="60.75" customHeight="1" x14ac:dyDescent="0.25">
      <c r="A3" s="183" t="s">
        <v>283</v>
      </c>
      <c r="B3" s="183"/>
      <c r="C3" s="183"/>
      <c r="D3" s="149"/>
      <c r="E3" s="149"/>
      <c r="F3" s="149"/>
      <c r="G3" s="149"/>
      <c r="H3" s="149"/>
      <c r="I3" s="149"/>
      <c r="J3" s="149"/>
    </row>
    <row r="4" spans="1:10" ht="21.75" customHeight="1" x14ac:dyDescent="0.25">
      <c r="C4" s="150" t="s">
        <v>73</v>
      </c>
    </row>
    <row r="5" spans="1:10" s="153" customFormat="1" ht="25.5" customHeight="1" x14ac:dyDescent="0.25">
      <c r="A5" s="151" t="s">
        <v>46</v>
      </c>
      <c r="B5" s="151" t="s">
        <v>284</v>
      </c>
      <c r="C5" s="152" t="s">
        <v>75</v>
      </c>
    </row>
    <row r="6" spans="1:10" ht="50.1" customHeight="1" x14ac:dyDescent="0.25">
      <c r="A6" s="154" t="s">
        <v>285</v>
      </c>
      <c r="B6" s="155" t="s">
        <v>286</v>
      </c>
      <c r="C6" s="156">
        <f>SUM(C7,C10,C13)</f>
        <v>2862.5999999999985</v>
      </c>
    </row>
    <row r="7" spans="1:10" ht="33" customHeight="1" x14ac:dyDescent="0.25">
      <c r="A7" s="154" t="s">
        <v>287</v>
      </c>
      <c r="B7" s="155" t="s">
        <v>288</v>
      </c>
      <c r="C7" s="156">
        <f>SUM(C8:C9)</f>
        <v>0</v>
      </c>
    </row>
    <row r="8" spans="1:10" ht="40.5" customHeight="1" x14ac:dyDescent="0.25">
      <c r="A8" s="157" t="s">
        <v>289</v>
      </c>
      <c r="B8" s="158" t="s">
        <v>290</v>
      </c>
      <c r="C8" s="159">
        <v>0</v>
      </c>
    </row>
    <row r="9" spans="1:10" ht="40.5" customHeight="1" x14ac:dyDescent="0.25">
      <c r="A9" s="157" t="s">
        <v>291</v>
      </c>
      <c r="B9" s="158" t="s">
        <v>292</v>
      </c>
      <c r="C9" s="159">
        <v>0</v>
      </c>
    </row>
    <row r="10" spans="1:10" ht="35.25" customHeight="1" x14ac:dyDescent="0.25">
      <c r="A10" s="154" t="s">
        <v>293</v>
      </c>
      <c r="B10" s="155" t="s">
        <v>294</v>
      </c>
      <c r="C10" s="156">
        <f>SUM(C11:C12)</f>
        <v>0</v>
      </c>
    </row>
    <row r="11" spans="1:10" ht="48" customHeight="1" x14ac:dyDescent="0.25">
      <c r="A11" s="157" t="s">
        <v>295</v>
      </c>
      <c r="B11" s="158" t="s">
        <v>296</v>
      </c>
      <c r="C11" s="159">
        <v>0</v>
      </c>
    </row>
    <row r="12" spans="1:10" ht="50.25" customHeight="1" x14ac:dyDescent="0.25">
      <c r="A12" s="157" t="s">
        <v>297</v>
      </c>
      <c r="B12" s="158" t="s">
        <v>298</v>
      </c>
      <c r="C12" s="159">
        <v>0</v>
      </c>
    </row>
    <row r="13" spans="1:10" ht="31.5" customHeight="1" x14ac:dyDescent="0.25">
      <c r="A13" s="154" t="s">
        <v>299</v>
      </c>
      <c r="B13" s="155" t="s">
        <v>300</v>
      </c>
      <c r="C13" s="156">
        <f>SUM(C14:C15)</f>
        <v>2862.5999999999985</v>
      </c>
    </row>
    <row r="14" spans="1:10" ht="30" customHeight="1" x14ac:dyDescent="0.25">
      <c r="A14" s="157" t="s">
        <v>301</v>
      </c>
      <c r="B14" s="158" t="s">
        <v>302</v>
      </c>
      <c r="C14" s="159">
        <f>-(C17+C8+C11)</f>
        <v>-32757.599999999999</v>
      </c>
    </row>
    <row r="15" spans="1:10" ht="30" customHeight="1" x14ac:dyDescent="0.25">
      <c r="A15" s="157" t="s">
        <v>303</v>
      </c>
      <c r="B15" s="158" t="s">
        <v>304</v>
      </c>
      <c r="C15" s="159">
        <f>C18-C9-C12</f>
        <v>35620.199999999997</v>
      </c>
    </row>
    <row r="16" spans="1:10" x14ac:dyDescent="0.25">
      <c r="C16" s="160"/>
    </row>
    <row r="17" spans="1:4" x14ac:dyDescent="0.25">
      <c r="A17" s="161" t="s">
        <v>305</v>
      </c>
      <c r="B17" s="162"/>
      <c r="C17" s="163">
        <v>32757.599999999999</v>
      </c>
      <c r="D17" s="164"/>
    </row>
    <row r="18" spans="1:4" x14ac:dyDescent="0.25">
      <c r="A18" s="161" t="s">
        <v>306</v>
      </c>
      <c r="B18" s="162"/>
      <c r="C18" s="163">
        <v>35620.199999999997</v>
      </c>
      <c r="D18" s="164"/>
    </row>
    <row r="19" spans="1:4" s="153" customFormat="1" x14ac:dyDescent="0.25">
      <c r="A19" s="165" t="s">
        <v>307</v>
      </c>
      <c r="B19" s="166"/>
      <c r="C19" s="167">
        <f>C17-C18</f>
        <v>-2862.5999999999985</v>
      </c>
      <c r="D19" s="168"/>
    </row>
    <row r="20" spans="1:4" x14ac:dyDescent="0.25">
      <c r="B20" s="162"/>
      <c r="C20" s="164"/>
    </row>
    <row r="21" spans="1:4" x14ac:dyDescent="0.25">
      <c r="B21" s="162"/>
      <c r="C21" s="164"/>
    </row>
    <row r="22" spans="1:4" s="153" customFormat="1" x14ac:dyDescent="0.25">
      <c r="B22" s="166"/>
      <c r="C22" s="168"/>
    </row>
    <row r="23" spans="1:4" x14ac:dyDescent="0.25">
      <c r="C23" s="160"/>
    </row>
    <row r="25" spans="1:4" x14ac:dyDescent="0.25">
      <c r="C25" s="160"/>
    </row>
    <row r="26" spans="1:4" x14ac:dyDescent="0.25">
      <c r="C26" s="160"/>
    </row>
    <row r="27" spans="1:4" x14ac:dyDescent="0.25">
      <c r="C27" s="160"/>
    </row>
    <row r="28" spans="1:4" x14ac:dyDescent="0.25">
      <c r="C28" s="160"/>
    </row>
    <row r="29" spans="1:4" x14ac:dyDescent="0.25">
      <c r="C29" s="160"/>
    </row>
    <row r="30" spans="1:4" x14ac:dyDescent="0.25">
      <c r="C30" s="160"/>
    </row>
    <row r="31" spans="1:4" x14ac:dyDescent="0.25">
      <c r="C31" s="160"/>
    </row>
    <row r="32" spans="1:4" x14ac:dyDescent="0.25">
      <c r="C32" s="160"/>
    </row>
  </sheetData>
  <mergeCells count="2">
    <mergeCell ref="B1:C1"/>
    <mergeCell ref="A3:C3"/>
  </mergeCells>
  <pageMargins left="0.98425196850393704" right="0.39370078740157483" top="0.39370078740157483" bottom="0.39370078740157483" header="0" footer="0"/>
  <pageSetup paperSize="9" scale="89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J27"/>
  <sheetViews>
    <sheetView view="pageBreakPreview" zoomScaleSheetLayoutView="100" workbookViewId="0">
      <selection activeCell="A17" sqref="A17:XFD21"/>
    </sheetView>
  </sheetViews>
  <sheetFormatPr defaultRowHeight="12.75" x14ac:dyDescent="0.25"/>
  <cols>
    <col min="1" max="1" width="58.42578125" style="148" customWidth="1"/>
    <col min="2" max="2" width="23.85546875" style="148" customWidth="1"/>
    <col min="3" max="4" width="15.7109375" style="148" customWidth="1"/>
    <col min="5" max="16384" width="9.140625" style="148"/>
  </cols>
  <sheetData>
    <row r="1" spans="1:10" s="115" customFormat="1" ht="101.25" customHeight="1" x14ac:dyDescent="0.25">
      <c r="B1" s="184"/>
      <c r="C1" s="184"/>
      <c r="D1" s="184"/>
      <c r="E1" s="114"/>
      <c r="F1" s="114"/>
      <c r="G1" s="114"/>
      <c r="H1" s="114"/>
      <c r="I1" s="114"/>
      <c r="J1" s="114"/>
    </row>
    <row r="2" spans="1:10" ht="20.100000000000001" customHeight="1" x14ac:dyDescent="0.25">
      <c r="A2" s="147"/>
      <c r="B2" s="147"/>
      <c r="C2" s="147"/>
      <c r="D2" s="147"/>
      <c r="E2" s="147"/>
      <c r="F2" s="147"/>
      <c r="G2" s="147"/>
      <c r="H2" s="147"/>
      <c r="I2" s="147"/>
      <c r="J2" s="147"/>
    </row>
    <row r="3" spans="1:10" ht="60.75" customHeight="1" x14ac:dyDescent="0.25">
      <c r="A3" s="183" t="s">
        <v>308</v>
      </c>
      <c r="B3" s="183"/>
      <c r="C3" s="183"/>
      <c r="D3" s="183"/>
      <c r="E3" s="149"/>
      <c r="F3" s="149"/>
      <c r="G3" s="149"/>
      <c r="H3" s="149"/>
      <c r="I3" s="149"/>
      <c r="J3" s="149"/>
    </row>
    <row r="4" spans="1:10" ht="21.75" customHeight="1" x14ac:dyDescent="0.25">
      <c r="C4" s="150"/>
      <c r="D4" s="150" t="s">
        <v>73</v>
      </c>
    </row>
    <row r="5" spans="1:10" s="153" customFormat="1" ht="25.5" customHeight="1" x14ac:dyDescent="0.25">
      <c r="A5" s="151" t="s">
        <v>46</v>
      </c>
      <c r="B5" s="151" t="s">
        <v>284</v>
      </c>
      <c r="C5" s="152" t="s">
        <v>309</v>
      </c>
      <c r="D5" s="152" t="s">
        <v>310</v>
      </c>
    </row>
    <row r="6" spans="1:10" ht="50.1" customHeight="1" x14ac:dyDescent="0.25">
      <c r="A6" s="154" t="s">
        <v>285</v>
      </c>
      <c r="B6" s="155" t="s">
        <v>286</v>
      </c>
      <c r="C6" s="156">
        <v>39</v>
      </c>
      <c r="D6" s="156">
        <v>40.700000000000003</v>
      </c>
    </row>
    <row r="7" spans="1:10" ht="33" customHeight="1" x14ac:dyDescent="0.25">
      <c r="A7" s="154" t="s">
        <v>287</v>
      </c>
      <c r="B7" s="155" t="s">
        <v>288</v>
      </c>
      <c r="C7" s="156">
        <v>39</v>
      </c>
      <c r="D7" s="156">
        <v>40.700000000000003</v>
      </c>
    </row>
    <row r="8" spans="1:10" ht="40.5" customHeight="1" x14ac:dyDescent="0.25">
      <c r="A8" s="157" t="s">
        <v>289</v>
      </c>
      <c r="B8" s="158" t="s">
        <v>290</v>
      </c>
      <c r="C8" s="159">
        <v>39</v>
      </c>
      <c r="D8" s="159">
        <v>79.7</v>
      </c>
    </row>
    <row r="9" spans="1:10" ht="40.5" customHeight="1" x14ac:dyDescent="0.25">
      <c r="A9" s="157" t="s">
        <v>291</v>
      </c>
      <c r="B9" s="158" t="s">
        <v>292</v>
      </c>
      <c r="C9" s="159">
        <v>0</v>
      </c>
      <c r="D9" s="159">
        <v>-39</v>
      </c>
    </row>
    <row r="10" spans="1:10" ht="35.25" customHeight="1" x14ac:dyDescent="0.25">
      <c r="A10" s="154" t="s">
        <v>293</v>
      </c>
      <c r="B10" s="155" t="s">
        <v>294</v>
      </c>
      <c r="C10" s="156">
        <v>0</v>
      </c>
      <c r="D10" s="156">
        <v>0</v>
      </c>
    </row>
    <row r="11" spans="1:10" ht="48" customHeight="1" x14ac:dyDescent="0.25">
      <c r="A11" s="157" t="s">
        <v>295</v>
      </c>
      <c r="B11" s="158" t="s">
        <v>296</v>
      </c>
      <c r="C11" s="159">
        <v>0</v>
      </c>
      <c r="D11" s="159">
        <v>0</v>
      </c>
    </row>
    <row r="12" spans="1:10" ht="50.25" customHeight="1" x14ac:dyDescent="0.25">
      <c r="A12" s="157" t="s">
        <v>297</v>
      </c>
      <c r="B12" s="158" t="s">
        <v>298</v>
      </c>
      <c r="C12" s="159">
        <v>0</v>
      </c>
      <c r="D12" s="159">
        <v>0</v>
      </c>
    </row>
    <row r="13" spans="1:10" ht="31.5" customHeight="1" x14ac:dyDescent="0.25">
      <c r="A13" s="154" t="s">
        <v>299</v>
      </c>
      <c r="B13" s="155" t="s">
        <v>300</v>
      </c>
      <c r="C13" s="156">
        <v>0</v>
      </c>
      <c r="D13" s="156">
        <v>0</v>
      </c>
    </row>
    <row r="14" spans="1:10" ht="30" customHeight="1" x14ac:dyDescent="0.25">
      <c r="A14" s="157" t="s">
        <v>301</v>
      </c>
      <c r="B14" s="158" t="s">
        <v>302</v>
      </c>
      <c r="C14" s="159">
        <v>-23034.7</v>
      </c>
      <c r="D14" s="159">
        <v>-23741.3</v>
      </c>
    </row>
    <row r="15" spans="1:10" ht="30" customHeight="1" x14ac:dyDescent="0.25">
      <c r="A15" s="157" t="s">
        <v>303</v>
      </c>
      <c r="B15" s="158" t="s">
        <v>304</v>
      </c>
      <c r="C15" s="159">
        <v>23034.7</v>
      </c>
      <c r="D15" s="159">
        <v>23741.3</v>
      </c>
    </row>
    <row r="16" spans="1:10" x14ac:dyDescent="0.25">
      <c r="C16" s="160"/>
      <c r="D16" s="160"/>
    </row>
    <row r="17" spans="2:4" s="153" customFormat="1" x14ac:dyDescent="0.25">
      <c r="B17" s="166"/>
      <c r="C17" s="168"/>
      <c r="D17" s="168"/>
    </row>
    <row r="18" spans="2:4" x14ac:dyDescent="0.25">
      <c r="C18" s="160"/>
      <c r="D18" s="160"/>
    </row>
    <row r="20" spans="2:4" x14ac:dyDescent="0.25">
      <c r="C20" s="160"/>
      <c r="D20" s="160"/>
    </row>
    <row r="21" spans="2:4" x14ac:dyDescent="0.25">
      <c r="C21" s="160"/>
      <c r="D21" s="160"/>
    </row>
    <row r="22" spans="2:4" x14ac:dyDescent="0.25">
      <c r="C22" s="160"/>
      <c r="D22" s="160"/>
    </row>
    <row r="23" spans="2:4" x14ac:dyDescent="0.25">
      <c r="C23" s="160"/>
      <c r="D23" s="160"/>
    </row>
    <row r="24" spans="2:4" x14ac:dyDescent="0.25">
      <c r="C24" s="160"/>
      <c r="D24" s="160"/>
    </row>
    <row r="25" spans="2:4" x14ac:dyDescent="0.25">
      <c r="C25" s="160"/>
      <c r="D25" s="160"/>
    </row>
    <row r="26" spans="2:4" x14ac:dyDescent="0.25">
      <c r="C26" s="160"/>
      <c r="D26" s="160"/>
    </row>
    <row r="27" spans="2:4" x14ac:dyDescent="0.25">
      <c r="C27" s="160"/>
      <c r="D27" s="160"/>
    </row>
  </sheetData>
  <mergeCells count="2">
    <mergeCell ref="B1:D1"/>
    <mergeCell ref="A3:D3"/>
  </mergeCells>
  <pageMargins left="0.98425196850393704" right="0.39370078740157483" top="0.39370078740157483" bottom="0.39370078740157483" header="0" footer="0"/>
  <pageSetup paperSize="9" scale="7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12</vt:i4>
      </vt:variant>
    </vt:vector>
  </HeadingPairs>
  <TitlesOfParts>
    <vt:vector size="19" baseType="lpstr">
      <vt:lpstr>1</vt:lpstr>
      <vt:lpstr>3</vt:lpstr>
      <vt:lpstr>5</vt:lpstr>
      <vt:lpstr>7</vt:lpstr>
      <vt:lpstr>9</vt:lpstr>
      <vt:lpstr>10</vt:lpstr>
      <vt:lpstr>11</vt:lpstr>
      <vt:lpstr>'5'!BFT_Print_Titles</vt:lpstr>
      <vt:lpstr>'7'!BFT_Print_Titles</vt:lpstr>
      <vt:lpstr>'1'!Заголовки_для_печати</vt:lpstr>
      <vt:lpstr>'5'!Заголовки_для_печати</vt:lpstr>
      <vt:lpstr>'7'!Заголовки_для_печати</vt:lpstr>
      <vt:lpstr>'1'!Область_печати</vt:lpstr>
      <vt:lpstr>'10'!Область_печати</vt:lpstr>
      <vt:lpstr>'11'!Область_печати</vt:lpstr>
      <vt:lpstr>'3'!Область_печати</vt:lpstr>
      <vt:lpstr>'5'!Область_печати</vt:lpstr>
      <vt:lpstr>'7'!Область_печати</vt:lpstr>
      <vt:lpstr>'9'!Область_печати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2025-12-23T10:40:37Z</dcterms:modified>
</cp:coreProperties>
</file>