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9312.24685\"/>
    </mc:Choice>
  </mc:AlternateContent>
  <xr:revisionPtr revIDLastSave="0" documentId="13_ncr:1_{40E18513-7EFE-4005-8CCF-310528F06DA7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'5'!$A$7:$E$71</definedName>
    <definedName name="_xlnm._FilterDatabase" localSheetId="3" hidden="1">'7'!$B$7:$F$66</definedName>
    <definedName name="APPT" localSheetId="1">'3'!#REF!</definedName>
    <definedName name="BFT_Print_Titles" localSheetId="2">'5'!$A$4:$IV$5</definedName>
    <definedName name="BFT_Print_Titles" localSheetId="3">'7'!$A$4:$IV$5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'7'!$5:$7</definedName>
    <definedName name="_xlnm.Print_Area" localSheetId="0">'1'!$A$1:$C$28</definedName>
    <definedName name="_xlnm.Print_Area" localSheetId="5">'10'!$A$1:$C$20</definedName>
    <definedName name="_xlnm.Print_Area" localSheetId="6">'11'!$A$1:$D$15</definedName>
    <definedName name="_xlnm.Print_Area" localSheetId="1">'3'!$A$1:$C$54</definedName>
    <definedName name="_xlnm.Print_Area" localSheetId="2">'5'!$A$1:$E$71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D14" i="7"/>
  <c r="D13" i="7" s="1"/>
  <c r="C14" i="7"/>
  <c r="C13" i="7" s="1"/>
  <c r="D10" i="7"/>
  <c r="C10" i="7"/>
  <c r="D7" i="7"/>
  <c r="C7" i="7"/>
  <c r="C19" i="6"/>
  <c r="C15" i="6"/>
  <c r="C14" i="6"/>
  <c r="C13" i="6" s="1"/>
  <c r="C10" i="6"/>
  <c r="C7" i="6"/>
  <c r="E10" i="5"/>
  <c r="H10" i="5" s="1"/>
  <c r="K10" i="5" s="1"/>
  <c r="H8" i="5"/>
  <c r="K8" i="5" s="1"/>
  <c r="K6" i="5" s="1"/>
  <c r="E8" i="5"/>
  <c r="J6" i="5"/>
  <c r="I6" i="5"/>
  <c r="G6" i="5"/>
  <c r="F6" i="5"/>
  <c r="E6" i="5"/>
  <c r="D6" i="5"/>
  <c r="C6" i="5"/>
  <c r="B6" i="5"/>
  <c r="C56" i="2"/>
  <c r="C52" i="2"/>
  <c r="C49" i="2"/>
  <c r="C47" i="2"/>
  <c r="C41" i="2"/>
  <c r="C38" i="2"/>
  <c r="C32" i="2"/>
  <c r="C30" i="2"/>
  <c r="C26" i="2"/>
  <c r="C22" i="2"/>
  <c r="C20" i="2"/>
  <c r="C16" i="2"/>
  <c r="C14" i="2"/>
  <c r="C6" i="2"/>
  <c r="D6" i="7" l="1"/>
  <c r="C54" i="2"/>
  <c r="C6" i="7"/>
  <c r="C6" i="6"/>
  <c r="H6" i="5"/>
</calcChain>
</file>

<file path=xl/sharedStrings.xml><?xml version="1.0" encoding="utf-8"?>
<sst xmlns="http://schemas.openxmlformats.org/spreadsheetml/2006/main" count="690" uniqueCount="269">
  <si>
    <r>
      <t>ПРОГНОЗИРУЕМЫЕ ДОХОДЫ БЮДЖЕТА
ДАЛЬНИНСКОГО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</si>
  <si>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</si>
  <si>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</si>
  <si>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</si>
  <si>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</si>
  <si>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</si>
  <si>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</si>
  <si>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</si>
  <si>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</si>
  <si>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</si>
  <si>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</si>
  <si>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</si>
  <si>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</si>
  <si>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</si>
  <si>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</si>
  <si>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</si>
  <si>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</si>
  <si>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</si>
  <si>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</si>
  <si>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</si>
  <si>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</si>
  <si>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</si>
  <si>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</si>
  <si>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</si>
  <si>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</si>
  <si>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</si>
  <si>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</si>
  <si>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</si>
  <si>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</si>
  <si>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</si>
  <si>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</si>
  <si>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</si>
  <si>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</si>
  <si>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</si>
  <si>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</si>
  <si>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</si>
  <si>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</si>
  <si>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</si>
  <si>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</si>
  <si>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</si>
  <si>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</si>
  <si>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</si>
  <si>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</si>
  <si>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</si>
  <si>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</si>
  <si>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</si>
  <si>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</si>
  <si>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</si>
  <si>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
БЮДЖЕТА ДАЛЬНИНСКОГО МУНИЦИПАЛЬНОГО ОБРАЗОВАНИЯ
ПО РАЗДЕЛАМ И ПОДРАЗДЕЛАМ 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</si>
  <si>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</si>
  <si>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</si>
  <si>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</si>
  <si>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</si>
  <si>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</si>
  <si>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</si>
  <si>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</si>
  <si>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</si>
  <si>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</si>
  <si>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</si>
  <si>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</si>
  <si>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</si>
  <si>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</si>
  <si>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</si>
  <si>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</si>
  <si>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</si>
  <si>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</si>
  <si>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</si>
  <si>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</si>
  <si>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</si>
  <si>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</si>
  <si>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</si>
  <si>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</si>
  <si>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</si>
  <si>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</si>
  <si>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</si>
  <si>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</si>
  <si>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</si>
  <si>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</si>
  <si>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</si>
  <si>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</si>
  <si>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0300</t>
  </si>
  <si>
    <t>0310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</si>
  <si>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</si>
  <si>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</si>
  <si>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</si>
  <si>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</si>
  <si>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</si>
  <si>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</si>
  <si>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</si>
  <si>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</si>
  <si>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</si>
  <si>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</si>
  <si>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</si>
  <si>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</si>
  <si>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</si>
  <si>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</si>
  <si>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</si>
  <si>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</si>
  <si>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</si>
  <si>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</si>
  <si>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</si>
  <si>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</si>
  <si>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</si>
  <si>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</si>
  <si>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</si>
  <si>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</si>
  <si>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</si>
  <si>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</si>
  <si>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</si>
  <si>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</si>
  <si>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</si>
  <si>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</si>
  <si>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</si>
  <si>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</si>
  <si>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</si>
  <si>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</si>
  <si>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</si>
  <si>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</si>
  <si>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</si>
  <si>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</si>
  <si>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</si>
  <si>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</si>
  <si>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</si>
  <si>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</si>
  <si>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</si>
  <si>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</si>
  <si>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</si>
  <si>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</si>
  <si>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</si>
  <si>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</si>
  <si>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</si>
  <si>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</si>
  <si>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</si>
  <si>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</si>
  <si>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</si>
  <si>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</si>
  <si>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</si>
  <si>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</si>
  <si>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</si>
  <si>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</si>
  <si>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</si>
  <si>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</si>
  <si>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</si>
  <si>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</si>
  <si>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</si>
  <si>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</si>
  <si>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</si>
  <si>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</si>
  <si>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</si>
  <si>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ДАЛЬНИНСКОГО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</si>
  <si>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</si>
  <si>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</si>
  <si>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</si>
  <si>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</si>
  <si>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</si>
  <si>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</si>
  <si>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</si>
  <si>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</si>
  <si>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</si>
  <si>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</si>
  <si>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</si>
  <si>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</si>
  <si>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</si>
  <si>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</si>
  <si>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</si>
  <si>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</si>
  <si>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</si>
  <si>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</si>
  <si>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</si>
  <si>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</si>
  <si>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</si>
  <si>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</si>
  <si>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</si>
  <si>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</si>
  <si>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</si>
  <si>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</si>
  <si>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</si>
  <si>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</si>
  <si>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</si>
  <si>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</si>
  <si>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</si>
  <si>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</si>
  <si>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</si>
  <si>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</si>
  <si>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</si>
  <si>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</si>
  <si>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</si>
  <si>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</si>
  <si>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</si>
  <si>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</si>
  <si>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</si>
  <si>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</si>
  <si>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</si>
  <si>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</si>
  <si>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</si>
  <si>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</si>
  <si>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</si>
  <si>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</si>
  <si>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</si>
  <si>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</si>
  <si>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</si>
  <si>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</si>
  <si>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</si>
  <si>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</si>
  <si>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</si>
  <si>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</si>
  <si>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</si>
  <si>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</si>
  <si>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</si>
  <si>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</si>
  <si>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</si>
  <si>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</si>
  <si>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ВЕДОМСТВЕННАЯ СТРУКТУРА РАСХОДОВ БЮДЖЕТА 
ДАЛЬНИНСКОГО МУНИЦИПАЛЬНОГО ОБРАЗОВАНИЯ
(ПО ГЛАВНЫМ РАСПОРЯДИТЕЛЯМ БЮДЖЕТНЫХ СРЕДСТВ, РАЗДЕЛАМ, ПОДРАЗДЕЛАМ, 
ЦЕЛЕВЫМ СТАТЬЯМ И ГРУППАМ ВИДОВ РАСХОДОВ КЛАССИФИКАЦИИ РАСХОДОВ БЮДЖЕТОВ)
НА 2025 ГОД</t>
  </si>
  <si>
    <t>План на 2025  год</t>
  </si>
  <si>
    <t>КВСР</t>
  </si>
  <si>
    <t>КФСР</t>
  </si>
  <si>
    <t>6</t>
  </si>
  <si>
    <t>Администрация Дальнинского сельского поселения Нижнеилимского района</t>
  </si>
  <si>
    <t>903</t>
  </si>
  <si>
    <t>Дума Дальнинского сельского поселения Нижнеилимского района</t>
  </si>
  <si>
    <t>930</t>
  </si>
  <si>
    <t>ПРОГРАММА 
МУНИЦИПАЛЬНЫХ ВНУТРЕННИХ ЗАИМСТВОВАНИЙ 
ДАЛЬНИНСКОГО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</si>
  <si>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</si>
  <si>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</si>
  <si>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</si>
  <si>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</si>
  <si>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</si>
  <si>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</si>
  <si>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</si>
  <si>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</si>
  <si>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</si>
  <si>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</si>
  <si>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</si>
  <si>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</si>
  <si>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</si>
  <si>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</si>
  <si>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</si>
  <si>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</si>
  <si>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</si>
  <si>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</si>
  <si>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</si>
  <si>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ДАЛЬНИНСКОГО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</si>
  <si>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</si>
  <si>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</si>
  <si>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</si>
  <si>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</si>
  <si>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</si>
  <si>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</si>
  <si>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</si>
  <si>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</si>
  <si>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</si>
  <si>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</si>
  <si>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</si>
  <si>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</si>
  <si>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</si>
  <si>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</si>
  <si>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</si>
  <si>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</si>
  <si>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</si>
  <si>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</si>
  <si>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</si>
  <si>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</si>
  <si>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</si>
  <si>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</si>
  <si>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</si>
  <si>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</si>
  <si>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ДАЛЬНИНСКОГО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</si>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</sst>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0" fillId="0" borderId="0"/>
    <xf numFmtId="0" fontId="22" fillId="0" borderId="0"/>
    <xf numFmtId="0" fontId="25" fillId="0" borderId="0"/>
    <xf numFmtId="0" fontId="1" fillId="0" borderId="0"/>
  </cellStyleXfs>
  <cellXfs count="180">
    <xf numFmtId="0" fontId="0" fillId="0" borderId="0" xfId="0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0" borderId="1" xfId="3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Alignment="1">
      <alignment vertic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Alignment="1">
      <alignment vertical="center"/>
    </xf>
    <xf numFmtId="0" fontId="6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0" fontId="8" fillId="0" borderId="1" xfId="5" applyNumberFormat="1" applyFont="1" applyFill="1" applyBorder="1" applyAlignment="1" applyProtection="1">
      <alignment horizontal="left" vertical="center" wrapText="1"/>
      <protection hidden="1"/>
    </xf>
    <xf numFmtId="0" fontId="8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7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7" applyFont="1" applyFill="1" applyBorder="1" applyAlignment="1">
      <alignment horizontal="left" vertical="center" wrapText="1" indent="1"/>
    </xf>
    <xf numFmtId="49" fontId="6" fillId="0" borderId="1" xfId="7" applyNumberFormat="1" applyFont="1" applyFill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7" applyFont="1" applyFill="1" applyBorder="1" applyAlignment="1">
      <alignment horizontal="left" vertical="center" wrapText="1" indent="2"/>
    </xf>
    <xf numFmtId="0" fontId="12" fillId="0" borderId="1" xfId="7" applyFont="1" applyFill="1" applyBorder="1" applyAlignment="1">
      <alignment horizontal="left" vertical="center" wrapText="1"/>
    </xf>
    <xf numFmtId="49" fontId="8" fillId="0" borderId="1" xfId="7" applyNumberFormat="1" applyFont="1" applyFill="1" applyBorder="1" applyAlignment="1">
      <alignment horizontal="center" vertical="center"/>
    </xf>
    <xf numFmtId="164" fontId="8" fillId="0" borderId="1" xfId="7" applyNumberFormat="1" applyFont="1" applyFill="1" applyBorder="1" applyAlignment="1">
      <alignment horizontal="right" vertical="center"/>
    </xf>
    <xf numFmtId="49" fontId="8" fillId="0" borderId="1" xfId="7" applyNumberFormat="1" applyFont="1" applyFill="1" applyBorder="1" applyAlignment="1">
      <alignment horizontal="left" vertical="center" wrapText="1" indent="1"/>
    </xf>
    <xf numFmtId="0" fontId="13" fillId="0" borderId="1" xfId="7" applyFont="1" applyFill="1" applyBorder="1" applyAlignment="1">
      <alignment horizontal="left" vertical="center" wrapText="1" indent="2"/>
    </xf>
    <xf numFmtId="0" fontId="8" fillId="0" borderId="1" xfId="7" applyFont="1" applyFill="1" applyBorder="1" applyAlignment="1">
      <alignment horizontal="left" vertical="center" wrapText="1" indent="1"/>
    </xf>
    <xf numFmtId="49" fontId="8" fillId="0" borderId="1" xfId="7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1"/>
    </xf>
    <xf numFmtId="49" fontId="6" fillId="0" borderId="1" xfId="7" applyNumberFormat="1" applyFont="1" applyFill="1" applyBorder="1" applyAlignment="1">
      <alignment horizontal="left" vertical="center" wrapText="1" indent="2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0" xfId="10" applyFont="1" applyFill="1" applyBorder="1" applyAlignment="1">
      <alignment vertical="center" wrapText="1"/>
    </xf>
    <xf numFmtId="0" fontId="17" fillId="0" borderId="0" xfId="10" applyFont="1" applyFill="1" applyBorder="1" applyAlignment="1">
      <alignment vertical="center" wrapText="1"/>
    </xf>
    <xf numFmtId="0" fontId="6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" vertical="center" wrapText="1"/>
    </xf>
    <xf numFmtId="0" fontId="16" fillId="2" borderId="0" xfId="10" applyFont="1" applyFill="1" applyAlignment="1">
      <alignment vertical="center"/>
    </xf>
    <xf numFmtId="0" fontId="19" fillId="0" borderId="0" xfId="10" applyFont="1" applyFill="1" applyAlignment="1">
      <alignment vertical="center"/>
    </xf>
    <xf numFmtId="0" fontId="13" fillId="2" borderId="0" xfId="11" applyNumberFormat="1" applyFont="1" applyFill="1" applyBorder="1" applyAlignment="1">
      <alignment horizontal="right" vertical="center" wrapText="1" readingOrder="1"/>
    </xf>
    <xf numFmtId="0" fontId="12" fillId="0" borderId="1" xfId="11" applyNumberFormat="1" applyFont="1" applyFill="1" applyBorder="1" applyAlignment="1">
      <alignment horizontal="center" vertical="center" readingOrder="1"/>
    </xf>
    <xf numFmtId="0" fontId="12" fillId="2" borderId="1" xfId="11" applyNumberFormat="1" applyFont="1" applyFill="1" applyBorder="1" applyAlignment="1">
      <alignment horizontal="center" vertical="center" readingOrder="1"/>
    </xf>
    <xf numFmtId="49" fontId="21" fillId="2" borderId="1" xfId="10" applyNumberFormat="1" applyFont="1" applyFill="1" applyBorder="1" applyAlignment="1">
      <alignment horizontal="left" vertical="center" wrapText="1"/>
    </xf>
    <xf numFmtId="49" fontId="21" fillId="2" borderId="1" xfId="10" applyNumberFormat="1" applyFont="1" applyFill="1" applyBorder="1" applyAlignment="1">
      <alignment horizontal="center" vertical="center" wrapText="1"/>
    </xf>
    <xf numFmtId="164" fontId="21" fillId="2" borderId="1" xfId="1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49" fontId="6" fillId="2" borderId="1" xfId="10" applyNumberFormat="1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>
      <alignment horizontal="center" vertical="center"/>
    </xf>
    <xf numFmtId="164" fontId="6" fillId="2" borderId="1" xfId="10" applyNumberFormat="1" applyFont="1" applyFill="1" applyBorder="1" applyAlignment="1">
      <alignment vertical="center"/>
    </xf>
    <xf numFmtId="164" fontId="6" fillId="2" borderId="1" xfId="10" applyNumberFormat="1" applyFont="1" applyFill="1" applyBorder="1" applyAlignment="1">
      <alignment horizontal="right" vertical="center" wrapText="1"/>
    </xf>
    <xf numFmtId="0" fontId="8" fillId="2" borderId="0" xfId="10" applyFont="1" applyFill="1" applyAlignment="1">
      <alignment vertical="center"/>
    </xf>
    <xf numFmtId="0" fontId="6" fillId="2" borderId="0" xfId="10" applyFont="1" applyFill="1" applyAlignment="1">
      <alignment vertical="center"/>
    </xf>
    <xf numFmtId="49" fontId="8" fillId="2" borderId="1" xfId="10" applyNumberFormat="1" applyFont="1" applyFill="1" applyBorder="1" applyAlignment="1">
      <alignment horizontal="left" vertical="center" wrapText="1"/>
    </xf>
    <xf numFmtId="49" fontId="8" fillId="2" borderId="1" xfId="10" applyNumberFormat="1" applyFont="1" applyFill="1" applyBorder="1" applyAlignment="1">
      <alignment horizontal="center" vertical="center" wrapText="1"/>
    </xf>
    <xf numFmtId="164" fontId="8" fillId="2" borderId="1" xfId="10" applyNumberFormat="1" applyFont="1" applyFill="1" applyBorder="1" applyAlignment="1">
      <alignment horizontal="right" vertical="center" wrapText="1"/>
    </xf>
    <xf numFmtId="49" fontId="21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left" vertical="center"/>
    </xf>
    <xf numFmtId="49" fontId="4" fillId="2" borderId="1" xfId="10" applyNumberFormat="1" applyFont="1" applyFill="1" applyBorder="1" applyAlignment="1">
      <alignment horizontal="center" vertical="center"/>
    </xf>
    <xf numFmtId="164" fontId="8" fillId="2" borderId="1" xfId="10" applyNumberFormat="1" applyFont="1" applyFill="1" applyBorder="1" applyAlignment="1">
      <alignment vertical="center"/>
    </xf>
    <xf numFmtId="49" fontId="8" fillId="3" borderId="2" xfId="10" applyNumberFormat="1" applyFont="1" applyFill="1" applyBorder="1" applyAlignment="1">
      <alignment horizontal="left" vertical="center"/>
    </xf>
    <xf numFmtId="49" fontId="8" fillId="3" borderId="3" xfId="10" applyNumberFormat="1" applyFont="1" applyFill="1" applyBorder="1" applyAlignment="1">
      <alignment horizontal="center" vertical="center"/>
    </xf>
    <xf numFmtId="4" fontId="6" fillId="2" borderId="4" xfId="10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49" fontId="8" fillId="3" borderId="5" xfId="10" applyNumberFormat="1" applyFont="1" applyFill="1" applyBorder="1" applyAlignment="1">
      <alignment horizontal="left" vertical="center"/>
    </xf>
    <xf numFmtId="49" fontId="8" fillId="3" borderId="6" xfId="10" applyNumberFormat="1" applyFont="1" applyFill="1" applyBorder="1" applyAlignment="1">
      <alignment horizontal="center" vertical="center"/>
    </xf>
    <xf numFmtId="4" fontId="6" fillId="2" borderId="7" xfId="10" applyNumberFormat="1" applyFont="1" applyFill="1" applyBorder="1" applyAlignment="1">
      <alignment horizontal="right" vertical="center"/>
    </xf>
    <xf numFmtId="0" fontId="7" fillId="0" borderId="0" xfId="12" applyFont="1" applyBorder="1" applyAlignment="1">
      <alignment horizontal="left"/>
    </xf>
    <xf numFmtId="0" fontId="6" fillId="0" borderId="0" xfId="12" applyFont="1" applyFill="1" applyBorder="1" applyAlignment="1">
      <alignment vertical="center" wrapText="1"/>
    </xf>
    <xf numFmtId="0" fontId="6" fillId="0" borderId="0" xfId="12" applyFont="1"/>
    <xf numFmtId="0" fontId="7" fillId="0" borderId="0" xfId="12" applyFont="1" applyBorder="1" applyAlignment="1"/>
    <xf numFmtId="0" fontId="7" fillId="0" borderId="0" xfId="12" applyFont="1" applyAlignment="1">
      <alignment horizontal="left"/>
    </xf>
    <xf numFmtId="0" fontId="13" fillId="0" borderId="0" xfId="11" applyNumberFormat="1" applyFont="1" applyFill="1" applyBorder="1" applyAlignment="1">
      <alignment horizontal="center" vertical="top" wrapText="1" readingOrder="1"/>
    </xf>
    <xf numFmtId="49" fontId="6" fillId="0" borderId="0" xfId="12" applyNumberFormat="1" applyFont="1" applyBorder="1"/>
    <xf numFmtId="49" fontId="8" fillId="0" borderId="1" xfId="12" applyNumberFormat="1" applyFont="1" applyBorder="1" applyAlignment="1" applyProtection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/>
    </xf>
    <xf numFmtId="49" fontId="8" fillId="0" borderId="1" xfId="12" applyNumberFormat="1" applyFont="1" applyBorder="1" applyAlignment="1" applyProtection="1">
      <alignment horizontal="left"/>
    </xf>
    <xf numFmtId="49" fontId="8" fillId="0" borderId="1" xfId="12" applyNumberFormat="1" applyFont="1" applyBorder="1" applyAlignment="1" applyProtection="1">
      <alignment horizontal="center"/>
    </xf>
    <xf numFmtId="164" fontId="8" fillId="0" borderId="1" xfId="12" applyNumberFormat="1" applyFont="1" applyBorder="1" applyAlignment="1" applyProtection="1">
      <alignment horizontal="right"/>
    </xf>
    <xf numFmtId="164" fontId="6" fillId="0" borderId="0" xfId="12" applyNumberFormat="1" applyFont="1"/>
    <xf numFmtId="49" fontId="8" fillId="0" borderId="1" xfId="12" applyNumberFormat="1" applyFont="1" applyBorder="1" applyAlignment="1" applyProtection="1">
      <alignment horizontal="left" vertical="center" wrapText="1"/>
    </xf>
    <xf numFmtId="164" fontId="8" fillId="0" borderId="1" xfId="12" applyNumberFormat="1" applyFont="1" applyBorder="1" applyAlignment="1" applyProtection="1">
      <alignment horizontal="right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49" fontId="6" fillId="0" borderId="1" xfId="12" applyNumberFormat="1" applyFont="1" applyBorder="1" applyAlignment="1" applyProtection="1">
      <alignment horizontal="center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0" fontId="24" fillId="0" borderId="0" xfId="12" applyFont="1" applyBorder="1" applyAlignment="1">
      <alignment vertical="center"/>
    </xf>
    <xf numFmtId="0" fontId="6" fillId="0" borderId="0" xfId="12" applyFont="1" applyBorder="1"/>
    <xf numFmtId="0" fontId="6" fillId="0" borderId="0" xfId="12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49" fontId="8" fillId="0" borderId="1" xfId="12" applyNumberFormat="1" applyFont="1" applyFill="1" applyBorder="1" applyAlignment="1">
      <alignment horizontal="center" vertical="center" wrapText="1"/>
    </xf>
    <xf numFmtId="0" fontId="6" fillId="0" borderId="0" xfId="12" applyFont="1" applyAlignment="1">
      <alignment vertical="center"/>
    </xf>
    <xf numFmtId="0" fontId="26" fillId="0" borderId="0" xfId="13" applyFont="1" applyAlignment="1">
      <alignment vertical="center" wrapText="1"/>
    </xf>
    <xf numFmtId="0" fontId="27" fillId="0" borderId="0" xfId="13" applyFont="1" applyAlignment="1">
      <alignment vertical="center" wrapText="1"/>
    </xf>
    <xf numFmtId="0" fontId="27" fillId="0" borderId="0" xfId="13" applyFont="1" applyAlignment="1">
      <alignment vertical="center"/>
    </xf>
    <xf numFmtId="0" fontId="28" fillId="0" borderId="0" xfId="13" applyFont="1" applyFill="1" applyAlignment="1">
      <alignment vertical="center"/>
    </xf>
    <xf numFmtId="0" fontId="8" fillId="0" borderId="0" xfId="13" applyFont="1" applyFill="1" applyAlignment="1">
      <alignment horizontal="center" vertical="center" wrapText="1"/>
    </xf>
    <xf numFmtId="0" fontId="6" fillId="0" borderId="0" xfId="13" applyFont="1" applyFill="1" applyAlignment="1">
      <alignment vertical="center"/>
    </xf>
    <xf numFmtId="0" fontId="26" fillId="0" borderId="0" xfId="13" applyFont="1" applyFill="1" applyAlignment="1">
      <alignment vertical="center"/>
    </xf>
    <xf numFmtId="0" fontId="6" fillId="0" borderId="0" xfId="13" applyFont="1" applyFill="1" applyBorder="1" applyAlignment="1">
      <alignment horizontal="right" vertical="center"/>
    </xf>
    <xf numFmtId="0" fontId="8" fillId="0" borderId="11" xfId="14" applyFont="1" applyFill="1" applyBorder="1" applyAlignment="1">
      <alignment horizontal="center" vertical="center" wrapText="1"/>
    </xf>
    <xf numFmtId="0" fontId="8" fillId="2" borderId="1" xfId="13" applyFont="1" applyFill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center" vertical="center" wrapText="1"/>
    </xf>
    <xf numFmtId="0" fontId="8" fillId="2" borderId="11" xfId="14" applyFont="1" applyFill="1" applyBorder="1" applyAlignment="1">
      <alignment horizontal="left" vertical="center" wrapText="1"/>
    </xf>
    <xf numFmtId="164" fontId="8" fillId="2" borderId="11" xfId="14" applyNumberFormat="1" applyFont="1" applyFill="1" applyBorder="1" applyAlignment="1">
      <alignment horizontal="right" vertical="center" wrapText="1"/>
    </xf>
    <xf numFmtId="164" fontId="6" fillId="2" borderId="11" xfId="14" applyNumberFormat="1" applyFont="1" applyFill="1" applyBorder="1" applyAlignment="1">
      <alignment horizontal="right" vertical="center" wrapText="1"/>
    </xf>
    <xf numFmtId="164" fontId="8" fillId="2" borderId="11" xfId="14" applyNumberFormat="1" applyFont="1" applyFill="1" applyBorder="1" applyAlignment="1" applyProtection="1">
      <alignment horizontal="right" vertical="center" wrapText="1"/>
    </xf>
    <xf numFmtId="0" fontId="8" fillId="0" borderId="0" xfId="13" applyFont="1" applyFill="1" applyAlignment="1">
      <alignment vertical="center"/>
    </xf>
    <xf numFmtId="0" fontId="6" fillId="2" borderId="12" xfId="14" applyFont="1" applyFill="1" applyBorder="1" applyAlignment="1">
      <alignment horizontal="left" vertical="center" wrapText="1"/>
    </xf>
    <xf numFmtId="0" fontId="6" fillId="2" borderId="13" xfId="14" applyFont="1" applyFill="1" applyBorder="1" applyAlignment="1">
      <alignment horizontal="left" vertical="center" wrapText="1" indent="1"/>
    </xf>
    <xf numFmtId="0" fontId="6" fillId="2" borderId="14" xfId="14" applyFont="1" applyFill="1" applyBorder="1" applyAlignment="1">
      <alignment horizontal="left" vertical="center" wrapText="1" indent="1"/>
    </xf>
    <xf numFmtId="0" fontId="8" fillId="2" borderId="15" xfId="13" applyFont="1" applyFill="1" applyBorder="1" applyAlignment="1">
      <alignment horizontal="left" vertical="center" wrapText="1"/>
    </xf>
    <xf numFmtId="164" fontId="8" fillId="2" borderId="15" xfId="13" applyNumberFormat="1" applyFont="1" applyFill="1" applyBorder="1" applyAlignment="1">
      <alignment horizontal="right" vertical="center" wrapText="1"/>
    </xf>
    <xf numFmtId="164" fontId="6" fillId="2" borderId="15" xfId="13" applyNumberFormat="1" applyFont="1" applyFill="1" applyBorder="1" applyAlignment="1">
      <alignment horizontal="right" vertical="center" wrapText="1"/>
    </xf>
    <xf numFmtId="164" fontId="8" fillId="2" borderId="15" xfId="13" applyNumberFormat="1" applyFont="1" applyFill="1" applyBorder="1" applyAlignment="1" applyProtection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/>
    </xf>
    <xf numFmtId="164" fontId="6" fillId="2" borderId="1" xfId="13" applyNumberFormat="1" applyFont="1" applyFill="1" applyBorder="1" applyAlignment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 indent="1"/>
    </xf>
    <xf numFmtId="0" fontId="8" fillId="2" borderId="1" xfId="13" applyFont="1" applyFill="1" applyBorder="1" applyAlignment="1">
      <alignment horizontal="left" vertical="center" wrapText="1"/>
    </xf>
    <xf numFmtId="164" fontId="8" fillId="2" borderId="1" xfId="13" applyNumberFormat="1" applyFont="1" applyFill="1" applyBorder="1" applyAlignment="1">
      <alignment horizontal="right" vertical="center" wrapText="1"/>
    </xf>
    <xf numFmtId="164" fontId="8" fillId="2" borderId="1" xfId="13" applyNumberFormat="1" applyFont="1" applyFill="1" applyBorder="1" applyAlignment="1" applyProtection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0" fontId="6" fillId="2" borderId="1" xfId="13" applyFont="1" applyFill="1" applyBorder="1" applyAlignment="1">
      <alignment horizontal="left" vertical="center" wrapText="1"/>
    </xf>
    <xf numFmtId="164" fontId="6" fillId="2" borderId="1" xfId="13" applyNumberFormat="1" applyFont="1" applyFill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left" vertical="center" wrapText="1" indent="1"/>
    </xf>
    <xf numFmtId="0" fontId="6" fillId="0" borderId="0" xfId="13" applyFont="1" applyAlignment="1">
      <alignment horizontal="right" vertical="center" wrapText="1"/>
    </xf>
    <xf numFmtId="0" fontId="6" fillId="0" borderId="0" xfId="13" applyFont="1" applyAlignment="1">
      <alignment vertical="center"/>
    </xf>
    <xf numFmtId="0" fontId="21" fillId="0" borderId="0" xfId="13" applyFont="1" applyAlignment="1">
      <alignment vertical="center" wrapText="1"/>
    </xf>
    <xf numFmtId="0" fontId="6" fillId="0" borderId="16" xfId="13" applyFont="1" applyBorder="1" applyAlignment="1">
      <alignment horizontal="right" vertical="center"/>
    </xf>
    <xf numFmtId="0" fontId="8" fillId="0" borderId="1" xfId="13" applyFont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 wrapText="1"/>
    </xf>
    <xf numFmtId="0" fontId="8" fillId="0" borderId="0" xfId="13" applyFont="1" applyAlignment="1">
      <alignment vertical="center"/>
    </xf>
    <xf numFmtId="0" fontId="8" fillId="2" borderId="1" xfId="13" applyFont="1" applyFill="1" applyBorder="1" applyAlignment="1">
      <alignment vertical="center" wrapText="1"/>
    </xf>
    <xf numFmtId="0" fontId="29" fillId="2" borderId="1" xfId="13" applyFont="1" applyFill="1" applyBorder="1" applyAlignment="1">
      <alignment horizontal="center" vertical="center"/>
    </xf>
    <xf numFmtId="164" fontId="8" fillId="2" borderId="1" xfId="13" applyNumberFormat="1" applyFont="1" applyFill="1" applyBorder="1" applyAlignment="1">
      <alignment horizontal="center" vertical="center"/>
    </xf>
    <xf numFmtId="0" fontId="6" fillId="2" borderId="1" xfId="13" applyFont="1" applyFill="1" applyBorder="1" applyAlignment="1">
      <alignment vertical="center" wrapText="1"/>
    </xf>
    <xf numFmtId="0" fontId="30" fillId="2" borderId="1" xfId="13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horizontal="center" vertical="center"/>
    </xf>
    <xf numFmtId="0" fontId="6" fillId="0" borderId="1" xfId="13" applyFont="1" applyBorder="1" applyAlignment="1">
      <alignment vertical="center" wrapText="1"/>
    </xf>
    <xf numFmtId="0" fontId="30" fillId="0" borderId="1" xfId="13" applyFont="1" applyBorder="1" applyAlignment="1">
      <alignment horizontal="center" vertical="center"/>
    </xf>
    <xf numFmtId="164" fontId="6" fillId="0" borderId="1" xfId="13" applyNumberFormat="1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6" fillId="0" borderId="0" xfId="13" applyFont="1" applyAlignment="1">
      <alignment horizontal="right" vertical="center"/>
    </xf>
    <xf numFmtId="4" fontId="6" fillId="0" borderId="0" xfId="13" applyNumberFormat="1" applyFont="1" applyAlignment="1">
      <alignment vertical="center"/>
    </xf>
    <xf numFmtId="4" fontId="6" fillId="0" borderId="0" xfId="13" applyNumberFormat="1" applyFont="1" applyAlignment="1">
      <alignment horizontal="center" vertical="center"/>
    </xf>
    <xf numFmtId="0" fontId="8" fillId="0" borderId="0" xfId="13" applyFont="1" applyAlignment="1">
      <alignment horizontal="right" vertical="center"/>
    </xf>
    <xf numFmtId="4" fontId="8" fillId="0" borderId="0" xfId="13" applyNumberFormat="1" applyFont="1" applyAlignment="1">
      <alignment vertical="center"/>
    </xf>
    <xf numFmtId="164" fontId="8" fillId="0" borderId="0" xfId="13" applyNumberFormat="1" applyFont="1" applyAlignment="1">
      <alignment horizontal="center" vertical="center"/>
    </xf>
    <xf numFmtId="4" fontId="8" fillId="0" borderId="0" xfId="13" applyNumberFormat="1" applyFont="1" applyAlignment="1">
      <alignment horizontal="center" vertical="center"/>
    </xf>
    <xf numFmtId="0" fontId="6" fillId="2" borderId="1" xfId="13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0" applyFont="1" applyFill="1" applyBorder="1" applyAlignment="1">
      <alignment horizontal="left" vertical="center" wrapText="1"/>
    </xf>
    <xf numFmtId="0" fontId="18" fillId="2" borderId="0" xfId="10" applyFont="1" applyFill="1" applyBorder="1" applyAlignment="1">
      <alignment horizontal="center" vertical="center" wrapText="1"/>
    </xf>
    <xf numFmtId="165" fontId="23" fillId="0" borderId="0" xfId="12" applyNumberFormat="1" applyFont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49" fontId="8" fillId="0" borderId="8" xfId="12" applyNumberFormat="1" applyFont="1" applyBorder="1" applyAlignment="1" applyProtection="1">
      <alignment horizontal="center" vertical="center" wrapText="1"/>
    </xf>
    <xf numFmtId="49" fontId="8" fillId="0" borderId="9" xfId="12" applyNumberFormat="1" applyFont="1" applyBorder="1" applyAlignment="1" applyProtection="1">
      <alignment horizontal="center" vertical="center" wrapText="1"/>
    </xf>
    <xf numFmtId="49" fontId="8" fillId="0" borderId="10" xfId="12" applyNumberFormat="1" applyFont="1" applyBorder="1" applyAlignment="1" applyProtection="1">
      <alignment horizontal="center" vertical="center" wrapText="1"/>
    </xf>
    <xf numFmtId="0" fontId="8" fillId="0" borderId="0" xfId="12" applyFont="1" applyBorder="1" applyAlignment="1">
      <alignment horizontal="center"/>
    </xf>
    <xf numFmtId="0" fontId="23" fillId="0" borderId="0" xfId="12" applyFont="1" applyBorder="1" applyAlignment="1">
      <alignment horizontal="center" vertical="center" wrapText="1"/>
    </xf>
    <xf numFmtId="0" fontId="7" fillId="0" borderId="0" xfId="12" applyFont="1" applyAlignment="1">
      <alignment horizontal="left"/>
    </xf>
    <xf numFmtId="0" fontId="7" fillId="0" borderId="0" xfId="13" applyFont="1" applyAlignment="1">
      <alignment horizontal="left" vertical="center" wrapText="1"/>
    </xf>
    <xf numFmtId="0" fontId="4" fillId="0" borderId="0" xfId="13" applyFont="1" applyFill="1" applyAlignment="1">
      <alignment horizontal="center" vertical="center" wrapText="1"/>
    </xf>
    <xf numFmtId="0" fontId="6" fillId="0" borderId="0" xfId="13" applyFont="1" applyAlignment="1">
      <alignment horizontal="left" vertical="center" wrapText="1"/>
    </xf>
    <xf numFmtId="0" fontId="18" fillId="0" borderId="0" xfId="13" applyFont="1" applyAlignment="1">
      <alignment horizontal="center" vertical="center" wrapText="1"/>
    </xf>
    <xf numFmtId="0" fontId="6" fillId="0" borderId="0" xfId="13" applyFont="1" applyAlignment="1">
      <alignment horizontal="left" vertical="center" wrapText="1" indent="10"/>
    </xf>
  </cellXfs>
  <cellStyles count="15">
    <cellStyle name="Normal" xfId="11" xr:uid="{00000000-0005-0000-0000-000000000000}"/>
    <cellStyle name="Обычный" xfId="0" builtinId="0"/>
    <cellStyle name="Обычный 2" xfId="9" xr:uid="{00000000-0005-0000-0000-000002000000}"/>
    <cellStyle name="Обычный 2 2" xfId="7" xr:uid="{00000000-0005-0000-0000-000003000000}"/>
    <cellStyle name="Обычный 3" xfId="10" xr:uid="{00000000-0005-0000-0000-000004000000}"/>
    <cellStyle name="Обычный 4" xfId="12" xr:uid="{00000000-0005-0000-0000-000005000000}"/>
    <cellStyle name="Обычный 4 2" xfId="14" xr:uid="{00000000-0005-0000-0000-000006000000}"/>
    <cellStyle name="Обычный 5" xfId="13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6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8" xr:uid="{00000000-0005-0000-0000-00000D000000}"/>
    <cellStyle name="Обычный_Tmp3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4010025</xdr:colOff>
      <xdr:row>0</xdr:row>
      <xdr:rowOff>9525</xdr:rowOff>
    </xdr:from>
    <xdr:to>
      <xdr:col>2</xdr:col>
      <xdr:colOff>895349</xdr:colOff>
      <xdr:row>0</xdr:row>
      <xdr:rowOff>1171574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010025" y="9525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4019550</xdr:colOff>
      <xdr:row>0</xdr:row>
      <xdr:rowOff>95250</xdr:rowOff>
    </xdr:from>
    <xdr:to>
      <xdr:col>2</xdr:col>
      <xdr:colOff>1171574</xdr:colOff>
      <xdr:row>0</xdr:row>
      <xdr:rowOff>1257299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95250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66675</xdr:rowOff>
    </xdr:from>
    <xdr:to>
      <xdr:col>4</xdr:col>
      <xdr:colOff>857249</xdr:colOff>
      <xdr:row>0</xdr:row>
      <xdr:rowOff>1228724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200650" y="66675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76200</xdr:rowOff>
    </xdr:from>
    <xdr:to>
      <xdr:col>5</xdr:col>
      <xdr:colOff>847724</xdr:colOff>
      <xdr:row>0</xdr:row>
      <xdr:rowOff>1238249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105525" y="76200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85725</xdr:rowOff>
    </xdr:from>
    <xdr:to>
      <xdr:col>10</xdr:col>
      <xdr:colOff>1019174</xdr:colOff>
      <xdr:row>0</xdr:row>
      <xdr:rowOff>1247774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096250" y="85725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3038475</xdr:colOff>
      <xdr:row>0</xdr:row>
      <xdr:rowOff>76200</xdr:rowOff>
    </xdr:from>
    <xdr:to>
      <xdr:col>2</xdr:col>
      <xdr:colOff>1000124</xdr:colOff>
      <xdr:row>0</xdr:row>
      <xdr:rowOff>1238249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76200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76200</xdr:rowOff>
    </xdr:from>
    <xdr:to>
      <xdr:col>3</xdr:col>
      <xdr:colOff>971549</xdr:colOff>
      <xdr:row>0</xdr:row>
      <xdr:rowOff>1238249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057650" y="76200"/>
          <a:ext cx="3448049" cy="11620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29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116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8"/>
  <sheetViews>
    <sheetView tabSelected="1" view="pageBreakPreview" zoomScaleSheetLayoutView="100" workbookViewId="0">
      <selection activeCell="B4" sqref="B4:B5"/>
    </sheetView>
  </sheetViews>
  <sheetFormatPr defaultColWidth="9.140625" defaultRowHeight="13.5" x14ac:dyDescent="0.25"/>
  <cols>
    <col min="1" max="1" width="73.140625" style="1" customWidth="1"/>
    <col min="2" max="2" width="25.28515625" style="1" customWidth="1"/>
    <col min="3" max="3" width="13.7109375" style="1" customWidth="1"/>
    <col min="4" max="16384" width="9.140625" style="1"/>
  </cols>
  <sheetData>
    <row r="1" spans="1:3" ht="96" customHeight="1" x14ac:dyDescent="0.25">
      <c r="A1" s="160"/>
      <c r="B1" s="160"/>
      <c r="C1" s="160"/>
    </row>
    <row r="2" spans="1:3" s="2" customFormat="1" ht="54.75" customHeight="1" x14ac:dyDescent="0.25">
      <c r="A2" s="161" t="s">
        <v>0</v>
      </c>
      <c r="B2" s="161"/>
      <c r="C2" s="161"/>
    </row>
    <row r="3" spans="1:3" s="2" customFormat="1" ht="14.25" customHeight="1" x14ac:dyDescent="0.25">
      <c r="A3" s="3"/>
      <c r="B3" s="3"/>
      <c r="C3" s="4" t="s">
        <v>1</v>
      </c>
    </row>
    <row r="4" spans="1:3" s="5" customFormat="1" ht="33" customHeight="1" x14ac:dyDescent="0.25">
      <c r="A4" s="162" t="s">
        <v>2</v>
      </c>
      <c r="B4" s="163" t="s">
        <v>3</v>
      </c>
      <c r="C4" s="163" t="s">
        <v>4</v>
      </c>
    </row>
    <row r="5" spans="1:3" s="5" customFormat="1" ht="19.5" customHeight="1" x14ac:dyDescent="0.25">
      <c r="A5" s="162"/>
      <c r="B5" s="163"/>
      <c r="C5" s="163"/>
    </row>
    <row r="6" spans="1:3" s="5" customFormat="1" x14ac:dyDescent="0.25">
      <c r="A6" s="6" t="s">
        <v>5</v>
      </c>
      <c r="B6" s="7" t="s">
        <v>6</v>
      </c>
      <c r="C6" s="8">
        <v>109</v>
      </c>
    </row>
    <row r="7" spans="1:3" s="9" customFormat="1" ht="15" x14ac:dyDescent="0.25">
      <c r="A7" s="6" t="s">
        <v>7</v>
      </c>
      <c r="B7" s="7" t="s">
        <v>6</v>
      </c>
      <c r="C7" s="8">
        <v>8</v>
      </c>
    </row>
    <row r="8" spans="1:3" s="11" customFormat="1" ht="14.25" x14ac:dyDescent="0.25">
      <c r="A8" s="10" t="s">
        <v>8</v>
      </c>
      <c r="B8" s="7" t="s">
        <v>9</v>
      </c>
      <c r="C8" s="8">
        <v>8</v>
      </c>
    </row>
    <row r="9" spans="1:3" s="15" customFormat="1" ht="16.5" customHeight="1" x14ac:dyDescent="0.25">
      <c r="A9" s="12" t="s">
        <v>10</v>
      </c>
      <c r="B9" s="13" t="s">
        <v>11</v>
      </c>
      <c r="C9" s="14">
        <v>8</v>
      </c>
    </row>
    <row r="10" spans="1:3" x14ac:dyDescent="0.25">
      <c r="A10" s="6" t="s">
        <v>12</v>
      </c>
      <c r="B10" s="7" t="s">
        <v>6</v>
      </c>
      <c r="C10" s="8">
        <v>101</v>
      </c>
    </row>
    <row r="11" spans="1:3" ht="25.5" x14ac:dyDescent="0.25">
      <c r="A11" s="16" t="s">
        <v>13</v>
      </c>
      <c r="B11" s="17" t="s">
        <v>14</v>
      </c>
      <c r="C11" s="18">
        <v>39</v>
      </c>
    </row>
    <row r="12" spans="1:3" ht="56.25" customHeight="1" x14ac:dyDescent="0.25">
      <c r="A12" s="19" t="s">
        <v>15</v>
      </c>
      <c r="B12" s="20" t="s">
        <v>16</v>
      </c>
      <c r="C12" s="21">
        <v>39</v>
      </c>
    </row>
    <row r="13" spans="1:3" ht="30" customHeight="1" x14ac:dyDescent="0.25">
      <c r="A13" s="22" t="s">
        <v>17</v>
      </c>
      <c r="B13" s="23" t="s">
        <v>18</v>
      </c>
      <c r="C13" s="24">
        <v>62</v>
      </c>
    </row>
    <row r="14" spans="1:3" x14ac:dyDescent="0.25">
      <c r="A14" s="25" t="s">
        <v>19</v>
      </c>
      <c r="B14" s="26" t="s">
        <v>20</v>
      </c>
      <c r="C14" s="27">
        <v>62</v>
      </c>
    </row>
    <row r="15" spans="1:3" x14ac:dyDescent="0.25">
      <c r="A15" s="10" t="s">
        <v>21</v>
      </c>
      <c r="B15" s="28" t="s">
        <v>22</v>
      </c>
      <c r="C15" s="29">
        <v>7703.9</v>
      </c>
    </row>
    <row r="16" spans="1:3" ht="25.5" x14ac:dyDescent="0.25">
      <c r="A16" s="22" t="s">
        <v>23</v>
      </c>
      <c r="B16" s="28" t="s">
        <v>24</v>
      </c>
      <c r="C16" s="29">
        <v>7703.9</v>
      </c>
    </row>
    <row r="17" spans="1:3" x14ac:dyDescent="0.25">
      <c r="A17" s="6" t="s">
        <v>25</v>
      </c>
      <c r="B17" s="28" t="s">
        <v>26</v>
      </c>
      <c r="C17" s="29">
        <v>4655</v>
      </c>
    </row>
    <row r="18" spans="1:3" ht="27.75" customHeight="1" x14ac:dyDescent="0.25">
      <c r="A18" s="30" t="s">
        <v>27</v>
      </c>
      <c r="B18" s="31" t="s">
        <v>28</v>
      </c>
      <c r="C18" s="29">
        <v>4655</v>
      </c>
    </row>
    <row r="19" spans="1:3" ht="25.5" x14ac:dyDescent="0.25">
      <c r="A19" s="32" t="s">
        <v>29</v>
      </c>
      <c r="B19" s="26" t="s">
        <v>30</v>
      </c>
      <c r="C19" s="27">
        <v>4655</v>
      </c>
    </row>
    <row r="20" spans="1:3" ht="15.75" customHeight="1" x14ac:dyDescent="0.25">
      <c r="A20" s="33" t="s">
        <v>31</v>
      </c>
      <c r="B20" s="34" t="s">
        <v>32</v>
      </c>
      <c r="C20" s="35">
        <v>297.39999999999998</v>
      </c>
    </row>
    <row r="21" spans="1:3" ht="27.75" customHeight="1" x14ac:dyDescent="0.25">
      <c r="A21" s="36" t="s">
        <v>33</v>
      </c>
      <c r="B21" s="34" t="s">
        <v>34</v>
      </c>
      <c r="C21" s="35">
        <v>0.7</v>
      </c>
    </row>
    <row r="22" spans="1:3" ht="29.25" customHeight="1" x14ac:dyDescent="0.25">
      <c r="A22" s="37" t="s">
        <v>35</v>
      </c>
      <c r="B22" s="26" t="s">
        <v>36</v>
      </c>
      <c r="C22" s="27">
        <v>0.7</v>
      </c>
    </row>
    <row r="23" spans="1:3" ht="28.5" customHeight="1" x14ac:dyDescent="0.25">
      <c r="A23" s="38" t="s">
        <v>37</v>
      </c>
      <c r="B23" s="34" t="s">
        <v>38</v>
      </c>
      <c r="C23" s="35">
        <v>296.7</v>
      </c>
    </row>
    <row r="24" spans="1:3" ht="27.75" customHeight="1" x14ac:dyDescent="0.25">
      <c r="A24" s="32" t="s">
        <v>39</v>
      </c>
      <c r="B24" s="26" t="s">
        <v>40</v>
      </c>
      <c r="C24" s="27">
        <v>296.7</v>
      </c>
    </row>
    <row r="25" spans="1:3" x14ac:dyDescent="0.25">
      <c r="A25" s="39" t="s">
        <v>41</v>
      </c>
      <c r="B25" s="34" t="s">
        <v>42</v>
      </c>
      <c r="C25" s="35">
        <v>2751.5</v>
      </c>
    </row>
    <row r="26" spans="1:3" x14ac:dyDescent="0.25">
      <c r="A26" s="40" t="s">
        <v>43</v>
      </c>
      <c r="B26" s="34" t="s">
        <v>44</v>
      </c>
      <c r="C26" s="35">
        <v>2751.5</v>
      </c>
    </row>
    <row r="27" spans="1:3" x14ac:dyDescent="0.25">
      <c r="A27" s="41" t="s">
        <v>45</v>
      </c>
      <c r="B27" s="26" t="s">
        <v>46</v>
      </c>
      <c r="C27" s="27">
        <v>2751.5</v>
      </c>
    </row>
    <row r="28" spans="1:3" ht="15.75" x14ac:dyDescent="0.25">
      <c r="A28" s="42" t="s">
        <v>47</v>
      </c>
      <c r="B28" s="43"/>
      <c r="C28" s="44">
        <v>7812.9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3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74" customWidth="1"/>
    <col min="2" max="2" width="18.7109375" style="74" customWidth="1"/>
    <col min="3" max="3" width="18.7109375" style="63" customWidth="1"/>
    <col min="4" max="5" width="12.7109375" style="74" customWidth="1"/>
    <col min="6" max="6" width="12.7109375" style="47" customWidth="1"/>
    <col min="7" max="8" width="12.7109375" style="74" customWidth="1"/>
    <col min="9" max="256" width="9.140625" style="74"/>
    <col min="257" max="257" width="75.7109375" style="74" customWidth="1"/>
    <col min="258" max="259" width="18.7109375" style="74" customWidth="1"/>
    <col min="260" max="264" width="12.7109375" style="74" customWidth="1"/>
    <col min="265" max="512" width="9.140625" style="74"/>
    <col min="513" max="513" width="75.7109375" style="74" customWidth="1"/>
    <col min="514" max="515" width="18.7109375" style="74" customWidth="1"/>
    <col min="516" max="520" width="12.7109375" style="74" customWidth="1"/>
    <col min="521" max="768" width="9.140625" style="74"/>
    <col min="769" max="769" width="75.7109375" style="74" customWidth="1"/>
    <col min="770" max="771" width="18.7109375" style="74" customWidth="1"/>
    <col min="772" max="776" width="12.7109375" style="74" customWidth="1"/>
    <col min="777" max="1024" width="9.140625" style="74"/>
    <col min="1025" max="1025" width="75.7109375" style="74" customWidth="1"/>
    <col min="1026" max="1027" width="18.7109375" style="74" customWidth="1"/>
    <col min="1028" max="1032" width="12.7109375" style="74" customWidth="1"/>
    <col min="1033" max="1280" width="9.140625" style="74"/>
    <col min="1281" max="1281" width="75.7109375" style="74" customWidth="1"/>
    <col min="1282" max="1283" width="18.7109375" style="74" customWidth="1"/>
    <col min="1284" max="1288" width="12.7109375" style="74" customWidth="1"/>
    <col min="1289" max="1536" width="9.140625" style="74"/>
    <col min="1537" max="1537" width="75.7109375" style="74" customWidth="1"/>
    <col min="1538" max="1539" width="18.7109375" style="74" customWidth="1"/>
    <col min="1540" max="1544" width="12.7109375" style="74" customWidth="1"/>
    <col min="1545" max="1792" width="9.140625" style="74"/>
    <col min="1793" max="1793" width="75.7109375" style="74" customWidth="1"/>
    <col min="1794" max="1795" width="18.7109375" style="74" customWidth="1"/>
    <col min="1796" max="1800" width="12.7109375" style="74" customWidth="1"/>
    <col min="1801" max="2048" width="9.140625" style="74"/>
    <col min="2049" max="2049" width="75.7109375" style="74" customWidth="1"/>
    <col min="2050" max="2051" width="18.7109375" style="74" customWidth="1"/>
    <col min="2052" max="2056" width="12.7109375" style="74" customWidth="1"/>
    <col min="2057" max="2304" width="9.140625" style="74"/>
    <col min="2305" max="2305" width="75.7109375" style="74" customWidth="1"/>
    <col min="2306" max="2307" width="18.7109375" style="74" customWidth="1"/>
    <col min="2308" max="2312" width="12.7109375" style="74" customWidth="1"/>
    <col min="2313" max="2560" width="9.140625" style="74"/>
    <col min="2561" max="2561" width="75.7109375" style="74" customWidth="1"/>
    <col min="2562" max="2563" width="18.7109375" style="74" customWidth="1"/>
    <col min="2564" max="2568" width="12.7109375" style="74" customWidth="1"/>
    <col min="2569" max="2816" width="9.140625" style="74"/>
    <col min="2817" max="2817" width="75.7109375" style="74" customWidth="1"/>
    <col min="2818" max="2819" width="18.7109375" style="74" customWidth="1"/>
    <col min="2820" max="2824" width="12.7109375" style="74" customWidth="1"/>
    <col min="2825" max="3072" width="9.140625" style="74"/>
    <col min="3073" max="3073" width="75.7109375" style="74" customWidth="1"/>
    <col min="3074" max="3075" width="18.7109375" style="74" customWidth="1"/>
    <col min="3076" max="3080" width="12.7109375" style="74" customWidth="1"/>
    <col min="3081" max="3328" width="9.140625" style="74"/>
    <col min="3329" max="3329" width="75.7109375" style="74" customWidth="1"/>
    <col min="3330" max="3331" width="18.7109375" style="74" customWidth="1"/>
    <col min="3332" max="3336" width="12.7109375" style="74" customWidth="1"/>
    <col min="3337" max="3584" width="9.140625" style="74"/>
    <col min="3585" max="3585" width="75.7109375" style="74" customWidth="1"/>
    <col min="3586" max="3587" width="18.7109375" style="74" customWidth="1"/>
    <col min="3588" max="3592" width="12.7109375" style="74" customWidth="1"/>
    <col min="3593" max="3840" width="9.140625" style="74"/>
    <col min="3841" max="3841" width="75.7109375" style="74" customWidth="1"/>
    <col min="3842" max="3843" width="18.7109375" style="74" customWidth="1"/>
    <col min="3844" max="3848" width="12.7109375" style="74" customWidth="1"/>
    <col min="3849" max="4096" width="9.140625" style="74"/>
    <col min="4097" max="4097" width="75.7109375" style="74" customWidth="1"/>
    <col min="4098" max="4099" width="18.7109375" style="74" customWidth="1"/>
    <col min="4100" max="4104" width="12.7109375" style="74" customWidth="1"/>
    <col min="4105" max="4352" width="9.140625" style="74"/>
    <col min="4353" max="4353" width="75.7109375" style="74" customWidth="1"/>
    <col min="4354" max="4355" width="18.7109375" style="74" customWidth="1"/>
    <col min="4356" max="4360" width="12.7109375" style="74" customWidth="1"/>
    <col min="4361" max="4608" width="9.140625" style="74"/>
    <col min="4609" max="4609" width="75.7109375" style="74" customWidth="1"/>
    <col min="4610" max="4611" width="18.7109375" style="74" customWidth="1"/>
    <col min="4612" max="4616" width="12.7109375" style="74" customWidth="1"/>
    <col min="4617" max="4864" width="9.140625" style="74"/>
    <col min="4865" max="4865" width="75.7109375" style="74" customWidth="1"/>
    <col min="4866" max="4867" width="18.7109375" style="74" customWidth="1"/>
    <col min="4868" max="4872" width="12.7109375" style="74" customWidth="1"/>
    <col min="4873" max="5120" width="9.140625" style="74"/>
    <col min="5121" max="5121" width="75.7109375" style="74" customWidth="1"/>
    <col min="5122" max="5123" width="18.7109375" style="74" customWidth="1"/>
    <col min="5124" max="5128" width="12.7109375" style="74" customWidth="1"/>
    <col min="5129" max="5376" width="9.140625" style="74"/>
    <col min="5377" max="5377" width="75.7109375" style="74" customWidth="1"/>
    <col min="5378" max="5379" width="18.7109375" style="74" customWidth="1"/>
    <col min="5380" max="5384" width="12.7109375" style="74" customWidth="1"/>
    <col min="5385" max="5632" width="9.140625" style="74"/>
    <col min="5633" max="5633" width="75.7109375" style="74" customWidth="1"/>
    <col min="5634" max="5635" width="18.7109375" style="74" customWidth="1"/>
    <col min="5636" max="5640" width="12.7109375" style="74" customWidth="1"/>
    <col min="5641" max="5888" width="9.140625" style="74"/>
    <col min="5889" max="5889" width="75.7109375" style="74" customWidth="1"/>
    <col min="5890" max="5891" width="18.7109375" style="74" customWidth="1"/>
    <col min="5892" max="5896" width="12.7109375" style="74" customWidth="1"/>
    <col min="5897" max="6144" width="9.140625" style="74"/>
    <col min="6145" max="6145" width="75.7109375" style="74" customWidth="1"/>
    <col min="6146" max="6147" width="18.7109375" style="74" customWidth="1"/>
    <col min="6148" max="6152" width="12.7109375" style="74" customWidth="1"/>
    <col min="6153" max="6400" width="9.140625" style="74"/>
    <col min="6401" max="6401" width="75.7109375" style="74" customWidth="1"/>
    <col min="6402" max="6403" width="18.7109375" style="74" customWidth="1"/>
    <col min="6404" max="6408" width="12.7109375" style="74" customWidth="1"/>
    <col min="6409" max="6656" width="9.140625" style="74"/>
    <col min="6657" max="6657" width="75.7109375" style="74" customWidth="1"/>
    <col min="6658" max="6659" width="18.7109375" style="74" customWidth="1"/>
    <col min="6660" max="6664" width="12.7109375" style="74" customWidth="1"/>
    <col min="6665" max="6912" width="9.140625" style="74"/>
    <col min="6913" max="6913" width="75.7109375" style="74" customWidth="1"/>
    <col min="6914" max="6915" width="18.7109375" style="74" customWidth="1"/>
    <col min="6916" max="6920" width="12.7109375" style="74" customWidth="1"/>
    <col min="6921" max="7168" width="9.140625" style="74"/>
    <col min="7169" max="7169" width="75.7109375" style="74" customWidth="1"/>
    <col min="7170" max="7171" width="18.7109375" style="74" customWidth="1"/>
    <col min="7172" max="7176" width="12.7109375" style="74" customWidth="1"/>
    <col min="7177" max="7424" width="9.140625" style="74"/>
    <col min="7425" max="7425" width="75.7109375" style="74" customWidth="1"/>
    <col min="7426" max="7427" width="18.7109375" style="74" customWidth="1"/>
    <col min="7428" max="7432" width="12.7109375" style="74" customWidth="1"/>
    <col min="7433" max="7680" width="9.140625" style="74"/>
    <col min="7681" max="7681" width="75.7109375" style="74" customWidth="1"/>
    <col min="7682" max="7683" width="18.7109375" style="74" customWidth="1"/>
    <col min="7684" max="7688" width="12.7109375" style="74" customWidth="1"/>
    <col min="7689" max="7936" width="9.140625" style="74"/>
    <col min="7937" max="7937" width="75.7109375" style="74" customWidth="1"/>
    <col min="7938" max="7939" width="18.7109375" style="74" customWidth="1"/>
    <col min="7940" max="7944" width="12.7109375" style="74" customWidth="1"/>
    <col min="7945" max="8192" width="9.140625" style="74"/>
    <col min="8193" max="8193" width="75.7109375" style="74" customWidth="1"/>
    <col min="8194" max="8195" width="18.7109375" style="74" customWidth="1"/>
    <col min="8196" max="8200" width="12.7109375" style="74" customWidth="1"/>
    <col min="8201" max="8448" width="9.140625" style="74"/>
    <col min="8449" max="8449" width="75.7109375" style="74" customWidth="1"/>
    <col min="8450" max="8451" width="18.7109375" style="74" customWidth="1"/>
    <col min="8452" max="8456" width="12.7109375" style="74" customWidth="1"/>
    <col min="8457" max="8704" width="9.140625" style="74"/>
    <col min="8705" max="8705" width="75.7109375" style="74" customWidth="1"/>
    <col min="8706" max="8707" width="18.7109375" style="74" customWidth="1"/>
    <col min="8708" max="8712" width="12.7109375" style="74" customWidth="1"/>
    <col min="8713" max="8960" width="9.140625" style="74"/>
    <col min="8961" max="8961" width="75.7109375" style="74" customWidth="1"/>
    <col min="8962" max="8963" width="18.7109375" style="74" customWidth="1"/>
    <col min="8964" max="8968" width="12.7109375" style="74" customWidth="1"/>
    <col min="8969" max="9216" width="9.140625" style="74"/>
    <col min="9217" max="9217" width="75.7109375" style="74" customWidth="1"/>
    <col min="9218" max="9219" width="18.7109375" style="74" customWidth="1"/>
    <col min="9220" max="9224" width="12.7109375" style="74" customWidth="1"/>
    <col min="9225" max="9472" width="9.140625" style="74"/>
    <col min="9473" max="9473" width="75.7109375" style="74" customWidth="1"/>
    <col min="9474" max="9475" width="18.7109375" style="74" customWidth="1"/>
    <col min="9476" max="9480" width="12.7109375" style="74" customWidth="1"/>
    <col min="9481" max="9728" width="9.140625" style="74"/>
    <col min="9729" max="9729" width="75.7109375" style="74" customWidth="1"/>
    <col min="9730" max="9731" width="18.7109375" style="74" customWidth="1"/>
    <col min="9732" max="9736" width="12.7109375" style="74" customWidth="1"/>
    <col min="9737" max="9984" width="9.140625" style="74"/>
    <col min="9985" max="9985" width="75.7109375" style="74" customWidth="1"/>
    <col min="9986" max="9987" width="18.7109375" style="74" customWidth="1"/>
    <col min="9988" max="9992" width="12.7109375" style="74" customWidth="1"/>
    <col min="9993" max="10240" width="9.140625" style="74"/>
    <col min="10241" max="10241" width="75.7109375" style="74" customWidth="1"/>
    <col min="10242" max="10243" width="18.7109375" style="74" customWidth="1"/>
    <col min="10244" max="10248" width="12.7109375" style="74" customWidth="1"/>
    <col min="10249" max="10496" width="9.140625" style="74"/>
    <col min="10497" max="10497" width="75.7109375" style="74" customWidth="1"/>
    <col min="10498" max="10499" width="18.7109375" style="74" customWidth="1"/>
    <col min="10500" max="10504" width="12.7109375" style="74" customWidth="1"/>
    <col min="10505" max="10752" width="9.140625" style="74"/>
    <col min="10753" max="10753" width="75.7109375" style="74" customWidth="1"/>
    <col min="10754" max="10755" width="18.7109375" style="74" customWidth="1"/>
    <col min="10756" max="10760" width="12.7109375" style="74" customWidth="1"/>
    <col min="10761" max="11008" width="9.140625" style="74"/>
    <col min="11009" max="11009" width="75.7109375" style="74" customWidth="1"/>
    <col min="11010" max="11011" width="18.7109375" style="74" customWidth="1"/>
    <col min="11012" max="11016" width="12.7109375" style="74" customWidth="1"/>
    <col min="11017" max="11264" width="9.140625" style="74"/>
    <col min="11265" max="11265" width="75.7109375" style="74" customWidth="1"/>
    <col min="11266" max="11267" width="18.7109375" style="74" customWidth="1"/>
    <col min="11268" max="11272" width="12.7109375" style="74" customWidth="1"/>
    <col min="11273" max="11520" width="9.140625" style="74"/>
    <col min="11521" max="11521" width="75.7109375" style="74" customWidth="1"/>
    <col min="11522" max="11523" width="18.7109375" style="74" customWidth="1"/>
    <col min="11524" max="11528" width="12.7109375" style="74" customWidth="1"/>
    <col min="11529" max="11776" width="9.140625" style="74"/>
    <col min="11777" max="11777" width="75.7109375" style="74" customWidth="1"/>
    <col min="11778" max="11779" width="18.7109375" style="74" customWidth="1"/>
    <col min="11780" max="11784" width="12.7109375" style="74" customWidth="1"/>
    <col min="11785" max="12032" width="9.140625" style="74"/>
    <col min="12033" max="12033" width="75.7109375" style="74" customWidth="1"/>
    <col min="12034" max="12035" width="18.7109375" style="74" customWidth="1"/>
    <col min="12036" max="12040" width="12.7109375" style="74" customWidth="1"/>
    <col min="12041" max="12288" width="9.140625" style="74"/>
    <col min="12289" max="12289" width="75.7109375" style="74" customWidth="1"/>
    <col min="12290" max="12291" width="18.7109375" style="74" customWidth="1"/>
    <col min="12292" max="12296" width="12.7109375" style="74" customWidth="1"/>
    <col min="12297" max="12544" width="9.140625" style="74"/>
    <col min="12545" max="12545" width="75.7109375" style="74" customWidth="1"/>
    <col min="12546" max="12547" width="18.7109375" style="74" customWidth="1"/>
    <col min="12548" max="12552" width="12.7109375" style="74" customWidth="1"/>
    <col min="12553" max="12800" width="9.140625" style="74"/>
    <col min="12801" max="12801" width="75.7109375" style="74" customWidth="1"/>
    <col min="12802" max="12803" width="18.7109375" style="74" customWidth="1"/>
    <col min="12804" max="12808" width="12.7109375" style="74" customWidth="1"/>
    <col min="12809" max="13056" width="9.140625" style="74"/>
    <col min="13057" max="13057" width="75.7109375" style="74" customWidth="1"/>
    <col min="13058" max="13059" width="18.7109375" style="74" customWidth="1"/>
    <col min="13060" max="13064" width="12.7109375" style="74" customWidth="1"/>
    <col min="13065" max="13312" width="9.140625" style="74"/>
    <col min="13313" max="13313" width="75.7109375" style="74" customWidth="1"/>
    <col min="13314" max="13315" width="18.7109375" style="74" customWidth="1"/>
    <col min="13316" max="13320" width="12.7109375" style="74" customWidth="1"/>
    <col min="13321" max="13568" width="9.140625" style="74"/>
    <col min="13569" max="13569" width="75.7109375" style="74" customWidth="1"/>
    <col min="13570" max="13571" width="18.7109375" style="74" customWidth="1"/>
    <col min="13572" max="13576" width="12.7109375" style="74" customWidth="1"/>
    <col min="13577" max="13824" width="9.140625" style="74"/>
    <col min="13825" max="13825" width="75.7109375" style="74" customWidth="1"/>
    <col min="13826" max="13827" width="18.7109375" style="74" customWidth="1"/>
    <col min="13828" max="13832" width="12.7109375" style="74" customWidth="1"/>
    <col min="13833" max="14080" width="9.140625" style="74"/>
    <col min="14081" max="14081" width="75.7109375" style="74" customWidth="1"/>
    <col min="14082" max="14083" width="18.7109375" style="74" customWidth="1"/>
    <col min="14084" max="14088" width="12.7109375" style="74" customWidth="1"/>
    <col min="14089" max="14336" width="9.140625" style="74"/>
    <col min="14337" max="14337" width="75.7109375" style="74" customWidth="1"/>
    <col min="14338" max="14339" width="18.7109375" style="74" customWidth="1"/>
    <col min="14340" max="14344" width="12.7109375" style="74" customWidth="1"/>
    <col min="14345" max="14592" width="9.140625" style="74"/>
    <col min="14593" max="14593" width="75.7109375" style="74" customWidth="1"/>
    <col min="14594" max="14595" width="18.7109375" style="74" customWidth="1"/>
    <col min="14596" max="14600" width="12.7109375" style="74" customWidth="1"/>
    <col min="14601" max="14848" width="9.140625" style="74"/>
    <col min="14849" max="14849" width="75.7109375" style="74" customWidth="1"/>
    <col min="14850" max="14851" width="18.7109375" style="74" customWidth="1"/>
    <col min="14852" max="14856" width="12.7109375" style="74" customWidth="1"/>
    <col min="14857" max="15104" width="9.140625" style="74"/>
    <col min="15105" max="15105" width="75.7109375" style="74" customWidth="1"/>
    <col min="15106" max="15107" width="18.7109375" style="74" customWidth="1"/>
    <col min="15108" max="15112" width="12.7109375" style="74" customWidth="1"/>
    <col min="15113" max="15360" width="9.140625" style="74"/>
    <col min="15361" max="15361" width="75.7109375" style="74" customWidth="1"/>
    <col min="15362" max="15363" width="18.7109375" style="74" customWidth="1"/>
    <col min="15364" max="15368" width="12.7109375" style="74" customWidth="1"/>
    <col min="15369" max="15616" width="9.140625" style="74"/>
    <col min="15617" max="15617" width="75.7109375" style="74" customWidth="1"/>
    <col min="15618" max="15619" width="18.7109375" style="74" customWidth="1"/>
    <col min="15620" max="15624" width="12.7109375" style="74" customWidth="1"/>
    <col min="15625" max="15872" width="9.140625" style="74"/>
    <col min="15873" max="15873" width="75.7109375" style="74" customWidth="1"/>
    <col min="15874" max="15875" width="18.7109375" style="74" customWidth="1"/>
    <col min="15876" max="15880" width="12.7109375" style="74" customWidth="1"/>
    <col min="15881" max="16128" width="9.140625" style="74"/>
    <col min="16129" max="16129" width="75.7109375" style="74" customWidth="1"/>
    <col min="16130" max="16131" width="18.7109375" style="74" customWidth="1"/>
    <col min="16132" max="16136" width="12.7109375" style="74" customWidth="1"/>
    <col min="16137" max="16384" width="9.140625" style="74"/>
  </cols>
  <sheetData>
    <row r="1" spans="1:4" s="47" customFormat="1" ht="114.75" customHeight="1" x14ac:dyDescent="0.25">
      <c r="A1" s="45"/>
      <c r="B1" s="164"/>
      <c r="C1" s="164"/>
      <c r="D1" s="46"/>
    </row>
    <row r="2" spans="1:4" s="47" customFormat="1" ht="15" customHeight="1" x14ac:dyDescent="0.25">
      <c r="A2" s="48"/>
      <c r="B2" s="48"/>
      <c r="C2" s="49"/>
    </row>
    <row r="3" spans="1:4" s="50" customFormat="1" ht="79.5" customHeight="1" x14ac:dyDescent="0.25">
      <c r="A3" s="165" t="s">
        <v>48</v>
      </c>
      <c r="B3" s="165"/>
      <c r="C3" s="165"/>
    </row>
    <row r="4" spans="1:4" s="47" customFormat="1" ht="13.5" customHeight="1" x14ac:dyDescent="0.25">
      <c r="C4" s="51" t="s">
        <v>49</v>
      </c>
    </row>
    <row r="5" spans="1:4" s="47" customFormat="1" ht="27" customHeight="1" x14ac:dyDescent="0.25">
      <c r="A5" s="52" t="s">
        <v>2</v>
      </c>
      <c r="B5" s="52" t="s">
        <v>50</v>
      </c>
      <c r="C5" s="53" t="s">
        <v>51</v>
      </c>
    </row>
    <row r="6" spans="1:4" s="57" customFormat="1" ht="30" customHeight="1" x14ac:dyDescent="0.25">
      <c r="A6" s="54" t="s">
        <v>52</v>
      </c>
      <c r="B6" s="55" t="s">
        <v>53</v>
      </c>
      <c r="C6" s="56">
        <f>SUM(C7:C13)</f>
        <v>7967</v>
      </c>
    </row>
    <row r="7" spans="1:4" s="47" customFormat="1" ht="30" customHeight="1" outlineLevel="1" x14ac:dyDescent="0.25">
      <c r="A7" s="58" t="s">
        <v>54</v>
      </c>
      <c r="B7" s="59" t="s">
        <v>55</v>
      </c>
      <c r="C7" s="60">
        <v>920.9</v>
      </c>
    </row>
    <row r="8" spans="1:4" s="47" customFormat="1" ht="30" hidden="1" customHeight="1" outlineLevel="1" x14ac:dyDescent="0.25">
      <c r="A8" s="58" t="s">
        <v>56</v>
      </c>
      <c r="B8" s="59" t="s">
        <v>57</v>
      </c>
      <c r="C8" s="60">
        <v>0</v>
      </c>
    </row>
    <row r="9" spans="1:4" s="47" customFormat="1" ht="30" customHeight="1" outlineLevel="1" x14ac:dyDescent="0.25">
      <c r="A9" s="58" t="s">
        <v>58</v>
      </c>
      <c r="B9" s="59" t="s">
        <v>59</v>
      </c>
      <c r="C9" s="60">
        <v>5284</v>
      </c>
    </row>
    <row r="10" spans="1:4" s="47" customFormat="1" ht="30" customHeight="1" outlineLevel="1" x14ac:dyDescent="0.25">
      <c r="A10" s="58" t="s">
        <v>60</v>
      </c>
      <c r="B10" s="59" t="s">
        <v>61</v>
      </c>
      <c r="C10" s="60">
        <v>1438</v>
      </c>
    </row>
    <row r="11" spans="1:4" s="47" customFormat="1" ht="30" hidden="1" customHeight="1" outlineLevel="1" x14ac:dyDescent="0.25">
      <c r="A11" s="58" t="s">
        <v>62</v>
      </c>
      <c r="B11" s="59" t="s">
        <v>63</v>
      </c>
      <c r="C11" s="60">
        <v>0</v>
      </c>
    </row>
    <row r="12" spans="1:4" s="47" customFormat="1" ht="30" hidden="1" customHeight="1" outlineLevel="1" x14ac:dyDescent="0.25">
      <c r="A12" s="58" t="s">
        <v>64</v>
      </c>
      <c r="B12" s="59" t="s">
        <v>65</v>
      </c>
      <c r="C12" s="60">
        <v>0</v>
      </c>
    </row>
    <row r="13" spans="1:4" s="47" customFormat="1" ht="30" customHeight="1" outlineLevel="1" x14ac:dyDescent="0.25">
      <c r="A13" s="58" t="s">
        <v>66</v>
      </c>
      <c r="B13" s="59" t="s">
        <v>67</v>
      </c>
      <c r="C13" s="60">
        <v>324.10000000000002</v>
      </c>
    </row>
    <row r="14" spans="1:4" s="57" customFormat="1" ht="30" customHeight="1" outlineLevel="1" x14ac:dyDescent="0.25">
      <c r="A14" s="54" t="s">
        <v>68</v>
      </c>
      <c r="B14" s="55" t="s">
        <v>69</v>
      </c>
      <c r="C14" s="56">
        <f>C15</f>
        <v>296.7</v>
      </c>
    </row>
    <row r="15" spans="1:4" s="47" customFormat="1" ht="30" customHeight="1" collapsed="1" x14ac:dyDescent="0.25">
      <c r="A15" s="58" t="s">
        <v>70</v>
      </c>
      <c r="B15" s="59" t="s">
        <v>71</v>
      </c>
      <c r="C15" s="61">
        <v>296.7</v>
      </c>
    </row>
    <row r="16" spans="1:4" s="57" customFormat="1" ht="30" hidden="1" customHeight="1" outlineLevel="1" x14ac:dyDescent="0.25">
      <c r="A16" s="54" t="s">
        <v>72</v>
      </c>
      <c r="B16" s="55" t="s">
        <v>73</v>
      </c>
      <c r="C16" s="56">
        <f>SUM(C17:C19)</f>
        <v>0</v>
      </c>
    </row>
    <row r="17" spans="1:3" s="47" customFormat="1" ht="30" hidden="1" customHeight="1" outlineLevel="1" x14ac:dyDescent="0.25">
      <c r="A17" s="58" t="s">
        <v>74</v>
      </c>
      <c r="B17" s="59" t="s">
        <v>75</v>
      </c>
      <c r="C17" s="60"/>
    </row>
    <row r="18" spans="1:3" s="47" customFormat="1" ht="30" hidden="1" customHeight="1" x14ac:dyDescent="0.25">
      <c r="A18" s="58" t="s">
        <v>76</v>
      </c>
      <c r="B18" s="59" t="s">
        <v>77</v>
      </c>
      <c r="C18" s="61"/>
    </row>
    <row r="19" spans="1:3" s="47" customFormat="1" ht="30" hidden="1" customHeight="1" outlineLevel="1" x14ac:dyDescent="0.25">
      <c r="A19" s="58" t="s">
        <v>78</v>
      </c>
      <c r="B19" s="59" t="s">
        <v>79</v>
      </c>
      <c r="C19" s="60"/>
    </row>
    <row r="20" spans="1:3" s="62" customFormat="1" ht="30" hidden="1" customHeight="1" outlineLevel="1" x14ac:dyDescent="0.25">
      <c r="A20" s="54" t="s">
        <v>72</v>
      </c>
      <c r="B20" s="55" t="s">
        <v>80</v>
      </c>
      <c r="C20" s="56">
        <f>C21</f>
        <v>0</v>
      </c>
    </row>
    <row r="21" spans="1:3" s="63" customFormat="1" ht="30" hidden="1" customHeight="1" x14ac:dyDescent="0.25">
      <c r="A21" s="58" t="s">
        <v>76</v>
      </c>
      <c r="B21" s="59" t="s">
        <v>81</v>
      </c>
      <c r="C21" s="61"/>
    </row>
    <row r="22" spans="1:3" s="57" customFormat="1" ht="30" customHeight="1" outlineLevel="1" x14ac:dyDescent="0.25">
      <c r="A22" s="54" t="s">
        <v>82</v>
      </c>
      <c r="B22" s="55" t="s">
        <v>83</v>
      </c>
      <c r="C22" s="56">
        <f>SUM(C24:C25)</f>
        <v>1399.2</v>
      </c>
    </row>
    <row r="23" spans="1:3" s="47" customFormat="1" ht="30" hidden="1" customHeight="1" outlineLevel="1" x14ac:dyDescent="0.25">
      <c r="A23" s="58" t="s">
        <v>84</v>
      </c>
      <c r="B23" s="59" t="s">
        <v>85</v>
      </c>
      <c r="C23" s="60">
        <v>0</v>
      </c>
    </row>
    <row r="24" spans="1:3" s="47" customFormat="1" ht="30" customHeight="1" collapsed="1" x14ac:dyDescent="0.25">
      <c r="A24" s="58" t="s">
        <v>86</v>
      </c>
      <c r="B24" s="59" t="s">
        <v>87</v>
      </c>
      <c r="C24" s="61">
        <v>1399.2</v>
      </c>
    </row>
    <row r="25" spans="1:3" s="47" customFormat="1" ht="30" hidden="1" customHeight="1" outlineLevel="1" x14ac:dyDescent="0.25">
      <c r="A25" s="58" t="s">
        <v>88</v>
      </c>
      <c r="B25" s="59" t="s">
        <v>89</v>
      </c>
      <c r="C25" s="60">
        <v>0</v>
      </c>
    </row>
    <row r="26" spans="1:3" s="57" customFormat="1" ht="30" hidden="1" customHeight="1" outlineLevel="1" x14ac:dyDescent="0.25">
      <c r="A26" s="54" t="s">
        <v>90</v>
      </c>
      <c r="B26" s="55" t="s">
        <v>91</v>
      </c>
      <c r="C26" s="56">
        <f>SUM(C27:C29)</f>
        <v>0</v>
      </c>
    </row>
    <row r="27" spans="1:3" s="47" customFormat="1" ht="30" hidden="1" customHeight="1" outlineLevel="1" x14ac:dyDescent="0.25">
      <c r="A27" s="58" t="s">
        <v>92</v>
      </c>
      <c r="B27" s="59" t="s">
        <v>93</v>
      </c>
      <c r="C27" s="60"/>
    </row>
    <row r="28" spans="1:3" s="47" customFormat="1" ht="30" hidden="1" customHeight="1" outlineLevel="1" x14ac:dyDescent="0.25">
      <c r="A28" s="58" t="s">
        <v>94</v>
      </c>
      <c r="B28" s="59" t="s">
        <v>95</v>
      </c>
      <c r="C28" s="60">
        <v>0</v>
      </c>
    </row>
    <row r="29" spans="1:3" s="47" customFormat="1" ht="30" hidden="1" customHeight="1" x14ac:dyDescent="0.25">
      <c r="A29" s="58" t="s">
        <v>96</v>
      </c>
      <c r="B29" s="59" t="s">
        <v>97</v>
      </c>
      <c r="C29" s="61">
        <v>0</v>
      </c>
    </row>
    <row r="30" spans="1:3" s="57" customFormat="1" ht="30" hidden="1" customHeight="1" outlineLevel="1" x14ac:dyDescent="0.25">
      <c r="A30" s="54" t="s">
        <v>98</v>
      </c>
      <c r="B30" s="55" t="s">
        <v>99</v>
      </c>
      <c r="C30" s="56">
        <f>C31</f>
        <v>0</v>
      </c>
    </row>
    <row r="31" spans="1:3" s="47" customFormat="1" ht="30" hidden="1" customHeight="1" outlineLevel="1" x14ac:dyDescent="0.25">
      <c r="A31" s="58" t="s">
        <v>100</v>
      </c>
      <c r="B31" s="59" t="s">
        <v>101</v>
      </c>
      <c r="C31" s="60"/>
    </row>
    <row r="32" spans="1:3" s="57" customFormat="1" ht="30" hidden="1" customHeight="1" outlineLevel="1" x14ac:dyDescent="0.25">
      <c r="A32" s="54" t="s">
        <v>102</v>
      </c>
      <c r="B32" s="55" t="s">
        <v>103</v>
      </c>
      <c r="C32" s="56">
        <f>C35</f>
        <v>0</v>
      </c>
    </row>
    <row r="33" spans="1:3" s="47" customFormat="1" ht="30" hidden="1" customHeight="1" x14ac:dyDescent="0.25">
      <c r="A33" s="58" t="s">
        <v>104</v>
      </c>
      <c r="B33" s="59" t="s">
        <v>105</v>
      </c>
      <c r="C33" s="61"/>
    </row>
    <row r="34" spans="1:3" s="47" customFormat="1" ht="30" hidden="1" customHeight="1" outlineLevel="1" x14ac:dyDescent="0.25">
      <c r="A34" s="58" t="s">
        <v>106</v>
      </c>
      <c r="B34" s="59" t="s">
        <v>107</v>
      </c>
      <c r="C34" s="60"/>
    </row>
    <row r="35" spans="1:3" s="47" customFormat="1" ht="30" hidden="1" customHeight="1" collapsed="1" x14ac:dyDescent="0.25">
      <c r="A35" s="58" t="s">
        <v>108</v>
      </c>
      <c r="B35" s="59" t="s">
        <v>109</v>
      </c>
      <c r="C35" s="61">
        <v>0</v>
      </c>
    </row>
    <row r="36" spans="1:3" s="47" customFormat="1" ht="30" hidden="1" customHeight="1" outlineLevel="1" x14ac:dyDescent="0.25">
      <c r="A36" s="58" t="s">
        <v>110</v>
      </c>
      <c r="B36" s="59" t="s">
        <v>111</v>
      </c>
      <c r="C36" s="60"/>
    </row>
    <row r="37" spans="1:3" s="47" customFormat="1" ht="30" hidden="1" customHeight="1" outlineLevel="1" x14ac:dyDescent="0.25">
      <c r="A37" s="58" t="s">
        <v>112</v>
      </c>
      <c r="B37" s="59" t="s">
        <v>113</v>
      </c>
      <c r="C37" s="60"/>
    </row>
    <row r="38" spans="1:3" s="57" customFormat="1" ht="30" hidden="1" customHeight="1" outlineLevel="1" x14ac:dyDescent="0.25">
      <c r="A38" s="54" t="s">
        <v>114</v>
      </c>
      <c r="B38" s="55" t="s">
        <v>115</v>
      </c>
      <c r="C38" s="56">
        <f>SUM(C39:C40)</f>
        <v>0</v>
      </c>
    </row>
    <row r="39" spans="1:3" s="47" customFormat="1" ht="30" hidden="1" customHeight="1" outlineLevel="1" x14ac:dyDescent="0.25">
      <c r="A39" s="58" t="s">
        <v>116</v>
      </c>
      <c r="B39" s="59" t="s">
        <v>117</v>
      </c>
      <c r="C39" s="60">
        <v>0</v>
      </c>
    </row>
    <row r="40" spans="1:3" s="47" customFormat="1" ht="30" hidden="1" customHeight="1" outlineLevel="1" x14ac:dyDescent="0.25">
      <c r="A40" s="58" t="s">
        <v>118</v>
      </c>
      <c r="B40" s="59" t="s">
        <v>119</v>
      </c>
      <c r="C40" s="60"/>
    </row>
    <row r="41" spans="1:3" s="57" customFormat="1" ht="30" hidden="1" customHeight="1" x14ac:dyDescent="0.25">
      <c r="A41" s="64" t="s">
        <v>120</v>
      </c>
      <c r="B41" s="65" t="s">
        <v>121</v>
      </c>
      <c r="C41" s="66">
        <f>SUM(C42:C43)</f>
        <v>0</v>
      </c>
    </row>
    <row r="42" spans="1:3" s="47" customFormat="1" ht="30" hidden="1" customHeight="1" outlineLevel="1" x14ac:dyDescent="0.25">
      <c r="A42" s="58" t="s">
        <v>122</v>
      </c>
      <c r="B42" s="59" t="s">
        <v>123</v>
      </c>
      <c r="C42" s="60"/>
    </row>
    <row r="43" spans="1:3" s="47" customFormat="1" ht="30" hidden="1" customHeight="1" outlineLevel="1" x14ac:dyDescent="0.25">
      <c r="A43" s="58" t="s">
        <v>124</v>
      </c>
      <c r="B43" s="59" t="s">
        <v>125</v>
      </c>
      <c r="C43" s="60"/>
    </row>
    <row r="44" spans="1:3" s="47" customFormat="1" ht="30" hidden="1" customHeight="1" x14ac:dyDescent="0.25">
      <c r="A44" s="58" t="s">
        <v>126</v>
      </c>
      <c r="B44" s="59" t="s">
        <v>127</v>
      </c>
      <c r="C44" s="61"/>
    </row>
    <row r="45" spans="1:3" s="47" customFormat="1" ht="30" hidden="1" customHeight="1" outlineLevel="1" x14ac:dyDescent="0.25">
      <c r="A45" s="58" t="s">
        <v>128</v>
      </c>
      <c r="B45" s="59" t="s">
        <v>129</v>
      </c>
      <c r="C45" s="60"/>
    </row>
    <row r="46" spans="1:3" s="47" customFormat="1" ht="30" hidden="1" customHeight="1" outlineLevel="1" x14ac:dyDescent="0.25">
      <c r="A46" s="58" t="s">
        <v>130</v>
      </c>
      <c r="B46" s="59" t="s">
        <v>131</v>
      </c>
      <c r="C46" s="60"/>
    </row>
    <row r="47" spans="1:3" s="57" customFormat="1" ht="30" hidden="1" customHeight="1" outlineLevel="1" x14ac:dyDescent="0.25">
      <c r="A47" s="54" t="s">
        <v>132</v>
      </c>
      <c r="B47" s="55" t="s">
        <v>133</v>
      </c>
      <c r="C47" s="56">
        <f>C48</f>
        <v>0</v>
      </c>
    </row>
    <row r="48" spans="1:3" s="47" customFormat="1" ht="30" hidden="1" customHeight="1" outlineLevel="1" x14ac:dyDescent="0.25">
      <c r="A48" s="58" t="s">
        <v>134</v>
      </c>
      <c r="B48" s="59" t="s">
        <v>135</v>
      </c>
      <c r="C48" s="60"/>
    </row>
    <row r="49" spans="1:3" s="57" customFormat="1" ht="30" hidden="1" customHeight="1" outlineLevel="1" x14ac:dyDescent="0.25">
      <c r="A49" s="54" t="s">
        <v>136</v>
      </c>
      <c r="B49" s="67" t="s">
        <v>137</v>
      </c>
      <c r="C49" s="56">
        <f>C50+C51</f>
        <v>0</v>
      </c>
    </row>
    <row r="50" spans="1:3" s="47" customFormat="1" ht="30" hidden="1" customHeight="1" x14ac:dyDescent="0.25">
      <c r="A50" s="58" t="s">
        <v>138</v>
      </c>
      <c r="B50" s="59" t="s">
        <v>139</v>
      </c>
      <c r="C50" s="61">
        <v>0</v>
      </c>
    </row>
    <row r="51" spans="1:3" s="47" customFormat="1" ht="30" hidden="1" customHeight="1" x14ac:dyDescent="0.25">
      <c r="A51" s="58" t="s">
        <v>140</v>
      </c>
      <c r="B51" s="59" t="s">
        <v>141</v>
      </c>
      <c r="C51" s="60"/>
    </row>
    <row r="52" spans="1:3" s="57" customFormat="1" ht="30" hidden="1" customHeight="1" outlineLevel="1" x14ac:dyDescent="0.25">
      <c r="A52" s="54" t="s">
        <v>142</v>
      </c>
      <c r="B52" s="67" t="s">
        <v>143</v>
      </c>
      <c r="C52" s="56">
        <f>C53</f>
        <v>0</v>
      </c>
    </row>
    <row r="53" spans="1:3" s="47" customFormat="1" ht="30" hidden="1" customHeight="1" outlineLevel="1" x14ac:dyDescent="0.25">
      <c r="A53" s="58" t="s">
        <v>144</v>
      </c>
      <c r="B53" s="59" t="s">
        <v>145</v>
      </c>
      <c r="C53" s="60">
        <v>0</v>
      </c>
    </row>
    <row r="54" spans="1:3" s="57" customFormat="1" ht="30" customHeight="1" outlineLevel="1" x14ac:dyDescent="0.25">
      <c r="A54" s="68" t="s">
        <v>47</v>
      </c>
      <c r="B54" s="69" t="s">
        <v>146</v>
      </c>
      <c r="C54" s="70">
        <f>C6+C14+C16+C22+C26+C30+C32+C38+C47+C49+C52+C20</f>
        <v>9662.9000000000015</v>
      </c>
    </row>
    <row r="55" spans="1:3" ht="25.15" hidden="1" customHeight="1" thickBot="1" x14ac:dyDescent="0.3">
      <c r="A55" s="71" t="s">
        <v>147</v>
      </c>
      <c r="B55" s="72" t="s">
        <v>146</v>
      </c>
      <c r="C55" s="73">
        <v>54</v>
      </c>
    </row>
    <row r="56" spans="1:3" ht="25.15" hidden="1" customHeight="1" thickBot="1" x14ac:dyDescent="0.3">
      <c r="A56" s="75" t="s">
        <v>148</v>
      </c>
      <c r="B56" s="76" t="s">
        <v>146</v>
      </c>
      <c r="C56" s="77" t="e">
        <f>#REF!+C55</f>
        <v>#REF!</v>
      </c>
    </row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5.15" customHeight="1" x14ac:dyDescent="0.25"/>
    <row r="66" ht="25.1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view="pageBreakPreview" zoomScaleSheetLayoutView="100" workbookViewId="0">
      <selection activeCell="A3" sqref="A3:E3"/>
    </sheetView>
  </sheetViews>
  <sheetFormatPr defaultColWidth="8.85546875" defaultRowHeight="12.75" x14ac:dyDescent="0.2"/>
  <cols>
    <col min="1" max="1" width="75.7109375" style="80" customWidth="1"/>
    <col min="2" max="5" width="13.7109375" style="80" customWidth="1"/>
    <col min="6" max="6" width="8.85546875" style="80" customWidth="1"/>
    <col min="7" max="30" width="15.7109375" style="80" customWidth="1"/>
    <col min="31" max="256" width="8.85546875" style="80"/>
    <col min="257" max="257" width="75.7109375" style="80" customWidth="1"/>
    <col min="258" max="261" width="13.7109375" style="80" customWidth="1"/>
    <col min="262" max="262" width="8.85546875" style="80" customWidth="1"/>
    <col min="263" max="286" width="15.7109375" style="80" customWidth="1"/>
    <col min="287" max="512" width="8.85546875" style="80"/>
    <col min="513" max="513" width="75.7109375" style="80" customWidth="1"/>
    <col min="514" max="517" width="13.7109375" style="80" customWidth="1"/>
    <col min="518" max="518" width="8.85546875" style="80" customWidth="1"/>
    <col min="519" max="542" width="15.7109375" style="80" customWidth="1"/>
    <col min="543" max="768" width="8.85546875" style="80"/>
    <col min="769" max="769" width="75.7109375" style="80" customWidth="1"/>
    <col min="770" max="773" width="13.7109375" style="80" customWidth="1"/>
    <col min="774" max="774" width="8.85546875" style="80" customWidth="1"/>
    <col min="775" max="798" width="15.7109375" style="80" customWidth="1"/>
    <col min="799" max="1024" width="8.85546875" style="80"/>
    <col min="1025" max="1025" width="75.7109375" style="80" customWidth="1"/>
    <col min="1026" max="1029" width="13.7109375" style="80" customWidth="1"/>
    <col min="1030" max="1030" width="8.85546875" style="80" customWidth="1"/>
    <col min="1031" max="1054" width="15.7109375" style="80" customWidth="1"/>
    <col min="1055" max="1280" width="8.85546875" style="80"/>
    <col min="1281" max="1281" width="75.7109375" style="80" customWidth="1"/>
    <col min="1282" max="1285" width="13.7109375" style="80" customWidth="1"/>
    <col min="1286" max="1286" width="8.85546875" style="80" customWidth="1"/>
    <col min="1287" max="1310" width="15.7109375" style="80" customWidth="1"/>
    <col min="1311" max="1536" width="8.85546875" style="80"/>
    <col min="1537" max="1537" width="75.7109375" style="80" customWidth="1"/>
    <col min="1538" max="1541" width="13.7109375" style="80" customWidth="1"/>
    <col min="1542" max="1542" width="8.85546875" style="80" customWidth="1"/>
    <col min="1543" max="1566" width="15.7109375" style="80" customWidth="1"/>
    <col min="1567" max="1792" width="8.85546875" style="80"/>
    <col min="1793" max="1793" width="75.7109375" style="80" customWidth="1"/>
    <col min="1794" max="1797" width="13.7109375" style="80" customWidth="1"/>
    <col min="1798" max="1798" width="8.85546875" style="80" customWidth="1"/>
    <col min="1799" max="1822" width="15.7109375" style="80" customWidth="1"/>
    <col min="1823" max="2048" width="8.85546875" style="80"/>
    <col min="2049" max="2049" width="75.7109375" style="80" customWidth="1"/>
    <col min="2050" max="2053" width="13.7109375" style="80" customWidth="1"/>
    <col min="2054" max="2054" width="8.85546875" style="80" customWidth="1"/>
    <col min="2055" max="2078" width="15.7109375" style="80" customWidth="1"/>
    <col min="2079" max="2304" width="8.85546875" style="80"/>
    <col min="2305" max="2305" width="75.7109375" style="80" customWidth="1"/>
    <col min="2306" max="2309" width="13.7109375" style="80" customWidth="1"/>
    <col min="2310" max="2310" width="8.85546875" style="80" customWidth="1"/>
    <col min="2311" max="2334" width="15.7109375" style="80" customWidth="1"/>
    <col min="2335" max="2560" width="8.85546875" style="80"/>
    <col min="2561" max="2561" width="75.7109375" style="80" customWidth="1"/>
    <col min="2562" max="2565" width="13.7109375" style="80" customWidth="1"/>
    <col min="2566" max="2566" width="8.85546875" style="80" customWidth="1"/>
    <col min="2567" max="2590" width="15.7109375" style="80" customWidth="1"/>
    <col min="2591" max="2816" width="8.85546875" style="80"/>
    <col min="2817" max="2817" width="75.7109375" style="80" customWidth="1"/>
    <col min="2818" max="2821" width="13.7109375" style="80" customWidth="1"/>
    <col min="2822" max="2822" width="8.85546875" style="80" customWidth="1"/>
    <col min="2823" max="2846" width="15.7109375" style="80" customWidth="1"/>
    <col min="2847" max="3072" width="8.85546875" style="80"/>
    <col min="3073" max="3073" width="75.7109375" style="80" customWidth="1"/>
    <col min="3074" max="3077" width="13.7109375" style="80" customWidth="1"/>
    <col min="3078" max="3078" width="8.85546875" style="80" customWidth="1"/>
    <col min="3079" max="3102" width="15.7109375" style="80" customWidth="1"/>
    <col min="3103" max="3328" width="8.85546875" style="80"/>
    <col min="3329" max="3329" width="75.7109375" style="80" customWidth="1"/>
    <col min="3330" max="3333" width="13.7109375" style="80" customWidth="1"/>
    <col min="3334" max="3334" width="8.85546875" style="80" customWidth="1"/>
    <col min="3335" max="3358" width="15.7109375" style="80" customWidth="1"/>
    <col min="3359" max="3584" width="8.85546875" style="80"/>
    <col min="3585" max="3585" width="75.7109375" style="80" customWidth="1"/>
    <col min="3586" max="3589" width="13.7109375" style="80" customWidth="1"/>
    <col min="3590" max="3590" width="8.85546875" style="80" customWidth="1"/>
    <col min="3591" max="3614" width="15.7109375" style="80" customWidth="1"/>
    <col min="3615" max="3840" width="8.85546875" style="80"/>
    <col min="3841" max="3841" width="75.7109375" style="80" customWidth="1"/>
    <col min="3842" max="3845" width="13.7109375" style="80" customWidth="1"/>
    <col min="3846" max="3846" width="8.85546875" style="80" customWidth="1"/>
    <col min="3847" max="3870" width="15.7109375" style="80" customWidth="1"/>
    <col min="3871" max="4096" width="8.85546875" style="80"/>
    <col min="4097" max="4097" width="75.7109375" style="80" customWidth="1"/>
    <col min="4098" max="4101" width="13.7109375" style="80" customWidth="1"/>
    <col min="4102" max="4102" width="8.85546875" style="80" customWidth="1"/>
    <col min="4103" max="4126" width="15.7109375" style="80" customWidth="1"/>
    <col min="4127" max="4352" width="8.85546875" style="80"/>
    <col min="4353" max="4353" width="75.7109375" style="80" customWidth="1"/>
    <col min="4354" max="4357" width="13.7109375" style="80" customWidth="1"/>
    <col min="4358" max="4358" width="8.85546875" style="80" customWidth="1"/>
    <col min="4359" max="4382" width="15.7109375" style="80" customWidth="1"/>
    <col min="4383" max="4608" width="8.85546875" style="80"/>
    <col min="4609" max="4609" width="75.7109375" style="80" customWidth="1"/>
    <col min="4610" max="4613" width="13.7109375" style="80" customWidth="1"/>
    <col min="4614" max="4614" width="8.85546875" style="80" customWidth="1"/>
    <col min="4615" max="4638" width="15.7109375" style="80" customWidth="1"/>
    <col min="4639" max="4864" width="8.85546875" style="80"/>
    <col min="4865" max="4865" width="75.7109375" style="80" customWidth="1"/>
    <col min="4866" max="4869" width="13.7109375" style="80" customWidth="1"/>
    <col min="4870" max="4870" width="8.85546875" style="80" customWidth="1"/>
    <col min="4871" max="4894" width="15.7109375" style="80" customWidth="1"/>
    <col min="4895" max="5120" width="8.85546875" style="80"/>
    <col min="5121" max="5121" width="75.7109375" style="80" customWidth="1"/>
    <col min="5122" max="5125" width="13.7109375" style="80" customWidth="1"/>
    <col min="5126" max="5126" width="8.85546875" style="80" customWidth="1"/>
    <col min="5127" max="5150" width="15.7109375" style="80" customWidth="1"/>
    <col min="5151" max="5376" width="8.85546875" style="80"/>
    <col min="5377" max="5377" width="75.7109375" style="80" customWidth="1"/>
    <col min="5378" max="5381" width="13.7109375" style="80" customWidth="1"/>
    <col min="5382" max="5382" width="8.85546875" style="80" customWidth="1"/>
    <col min="5383" max="5406" width="15.7109375" style="80" customWidth="1"/>
    <col min="5407" max="5632" width="8.85546875" style="80"/>
    <col min="5633" max="5633" width="75.7109375" style="80" customWidth="1"/>
    <col min="5634" max="5637" width="13.7109375" style="80" customWidth="1"/>
    <col min="5638" max="5638" width="8.85546875" style="80" customWidth="1"/>
    <col min="5639" max="5662" width="15.7109375" style="80" customWidth="1"/>
    <col min="5663" max="5888" width="8.85546875" style="80"/>
    <col min="5889" max="5889" width="75.7109375" style="80" customWidth="1"/>
    <col min="5890" max="5893" width="13.7109375" style="80" customWidth="1"/>
    <col min="5894" max="5894" width="8.85546875" style="80" customWidth="1"/>
    <col min="5895" max="5918" width="15.7109375" style="80" customWidth="1"/>
    <col min="5919" max="6144" width="8.85546875" style="80"/>
    <col min="6145" max="6145" width="75.7109375" style="80" customWidth="1"/>
    <col min="6146" max="6149" width="13.7109375" style="80" customWidth="1"/>
    <col min="6150" max="6150" width="8.85546875" style="80" customWidth="1"/>
    <col min="6151" max="6174" width="15.7109375" style="80" customWidth="1"/>
    <col min="6175" max="6400" width="8.85546875" style="80"/>
    <col min="6401" max="6401" width="75.7109375" style="80" customWidth="1"/>
    <col min="6402" max="6405" width="13.7109375" style="80" customWidth="1"/>
    <col min="6406" max="6406" width="8.85546875" style="80" customWidth="1"/>
    <col min="6407" max="6430" width="15.7109375" style="80" customWidth="1"/>
    <col min="6431" max="6656" width="8.85546875" style="80"/>
    <col min="6657" max="6657" width="75.7109375" style="80" customWidth="1"/>
    <col min="6658" max="6661" width="13.7109375" style="80" customWidth="1"/>
    <col min="6662" max="6662" width="8.85546875" style="80" customWidth="1"/>
    <col min="6663" max="6686" width="15.7109375" style="80" customWidth="1"/>
    <col min="6687" max="6912" width="8.85546875" style="80"/>
    <col min="6913" max="6913" width="75.7109375" style="80" customWidth="1"/>
    <col min="6914" max="6917" width="13.7109375" style="80" customWidth="1"/>
    <col min="6918" max="6918" width="8.85546875" style="80" customWidth="1"/>
    <col min="6919" max="6942" width="15.7109375" style="80" customWidth="1"/>
    <col min="6943" max="7168" width="8.85546875" style="80"/>
    <col min="7169" max="7169" width="75.7109375" style="80" customWidth="1"/>
    <col min="7170" max="7173" width="13.7109375" style="80" customWidth="1"/>
    <col min="7174" max="7174" width="8.85546875" style="80" customWidth="1"/>
    <col min="7175" max="7198" width="15.7109375" style="80" customWidth="1"/>
    <col min="7199" max="7424" width="8.85546875" style="80"/>
    <col min="7425" max="7425" width="75.7109375" style="80" customWidth="1"/>
    <col min="7426" max="7429" width="13.7109375" style="80" customWidth="1"/>
    <col min="7430" max="7430" width="8.85546875" style="80" customWidth="1"/>
    <col min="7431" max="7454" width="15.7109375" style="80" customWidth="1"/>
    <col min="7455" max="7680" width="8.85546875" style="80"/>
    <col min="7681" max="7681" width="75.7109375" style="80" customWidth="1"/>
    <col min="7682" max="7685" width="13.7109375" style="80" customWidth="1"/>
    <col min="7686" max="7686" width="8.85546875" style="80" customWidth="1"/>
    <col min="7687" max="7710" width="15.7109375" style="80" customWidth="1"/>
    <col min="7711" max="7936" width="8.85546875" style="80"/>
    <col min="7937" max="7937" width="75.7109375" style="80" customWidth="1"/>
    <col min="7938" max="7941" width="13.7109375" style="80" customWidth="1"/>
    <col min="7942" max="7942" width="8.85546875" style="80" customWidth="1"/>
    <col min="7943" max="7966" width="15.7109375" style="80" customWidth="1"/>
    <col min="7967" max="8192" width="8.85546875" style="80"/>
    <col min="8193" max="8193" width="75.7109375" style="80" customWidth="1"/>
    <col min="8194" max="8197" width="13.7109375" style="80" customWidth="1"/>
    <col min="8198" max="8198" width="8.85546875" style="80" customWidth="1"/>
    <col min="8199" max="8222" width="15.7109375" style="80" customWidth="1"/>
    <col min="8223" max="8448" width="8.85546875" style="80"/>
    <col min="8449" max="8449" width="75.7109375" style="80" customWidth="1"/>
    <col min="8450" max="8453" width="13.7109375" style="80" customWidth="1"/>
    <col min="8454" max="8454" width="8.85546875" style="80" customWidth="1"/>
    <col min="8455" max="8478" width="15.7109375" style="80" customWidth="1"/>
    <col min="8479" max="8704" width="8.85546875" style="80"/>
    <col min="8705" max="8705" width="75.7109375" style="80" customWidth="1"/>
    <col min="8706" max="8709" width="13.7109375" style="80" customWidth="1"/>
    <col min="8710" max="8710" width="8.85546875" style="80" customWidth="1"/>
    <col min="8711" max="8734" width="15.7109375" style="80" customWidth="1"/>
    <col min="8735" max="8960" width="8.85546875" style="80"/>
    <col min="8961" max="8961" width="75.7109375" style="80" customWidth="1"/>
    <col min="8962" max="8965" width="13.7109375" style="80" customWidth="1"/>
    <col min="8966" max="8966" width="8.85546875" style="80" customWidth="1"/>
    <col min="8967" max="8990" width="15.7109375" style="80" customWidth="1"/>
    <col min="8991" max="9216" width="8.85546875" style="80"/>
    <col min="9217" max="9217" width="75.7109375" style="80" customWidth="1"/>
    <col min="9218" max="9221" width="13.7109375" style="80" customWidth="1"/>
    <col min="9222" max="9222" width="8.85546875" style="80" customWidth="1"/>
    <col min="9223" max="9246" width="15.7109375" style="80" customWidth="1"/>
    <col min="9247" max="9472" width="8.85546875" style="80"/>
    <col min="9473" max="9473" width="75.7109375" style="80" customWidth="1"/>
    <col min="9474" max="9477" width="13.7109375" style="80" customWidth="1"/>
    <col min="9478" max="9478" width="8.85546875" style="80" customWidth="1"/>
    <col min="9479" max="9502" width="15.7109375" style="80" customWidth="1"/>
    <col min="9503" max="9728" width="8.85546875" style="80"/>
    <col min="9729" max="9729" width="75.7109375" style="80" customWidth="1"/>
    <col min="9730" max="9733" width="13.7109375" style="80" customWidth="1"/>
    <col min="9734" max="9734" width="8.85546875" style="80" customWidth="1"/>
    <col min="9735" max="9758" width="15.7109375" style="80" customWidth="1"/>
    <col min="9759" max="9984" width="8.85546875" style="80"/>
    <col min="9985" max="9985" width="75.7109375" style="80" customWidth="1"/>
    <col min="9986" max="9989" width="13.7109375" style="80" customWidth="1"/>
    <col min="9990" max="9990" width="8.85546875" style="80" customWidth="1"/>
    <col min="9991" max="10014" width="15.7109375" style="80" customWidth="1"/>
    <col min="10015" max="10240" width="8.85546875" style="80"/>
    <col min="10241" max="10241" width="75.7109375" style="80" customWidth="1"/>
    <col min="10242" max="10245" width="13.7109375" style="80" customWidth="1"/>
    <col min="10246" max="10246" width="8.85546875" style="80" customWidth="1"/>
    <col min="10247" max="10270" width="15.7109375" style="80" customWidth="1"/>
    <col min="10271" max="10496" width="8.85546875" style="80"/>
    <col min="10497" max="10497" width="75.7109375" style="80" customWidth="1"/>
    <col min="10498" max="10501" width="13.7109375" style="80" customWidth="1"/>
    <col min="10502" max="10502" width="8.85546875" style="80" customWidth="1"/>
    <col min="10503" max="10526" width="15.7109375" style="80" customWidth="1"/>
    <col min="10527" max="10752" width="8.85546875" style="80"/>
    <col min="10753" max="10753" width="75.7109375" style="80" customWidth="1"/>
    <col min="10754" max="10757" width="13.7109375" style="80" customWidth="1"/>
    <col min="10758" max="10758" width="8.85546875" style="80" customWidth="1"/>
    <col min="10759" max="10782" width="15.7109375" style="80" customWidth="1"/>
    <col min="10783" max="11008" width="8.85546875" style="80"/>
    <col min="11009" max="11009" width="75.7109375" style="80" customWidth="1"/>
    <col min="11010" max="11013" width="13.7109375" style="80" customWidth="1"/>
    <col min="11014" max="11014" width="8.85546875" style="80" customWidth="1"/>
    <col min="11015" max="11038" width="15.7109375" style="80" customWidth="1"/>
    <col min="11039" max="11264" width="8.85546875" style="80"/>
    <col min="11265" max="11265" width="75.7109375" style="80" customWidth="1"/>
    <col min="11266" max="11269" width="13.7109375" style="80" customWidth="1"/>
    <col min="11270" max="11270" width="8.85546875" style="80" customWidth="1"/>
    <col min="11271" max="11294" width="15.7109375" style="80" customWidth="1"/>
    <col min="11295" max="11520" width="8.85546875" style="80"/>
    <col min="11521" max="11521" width="75.7109375" style="80" customWidth="1"/>
    <col min="11522" max="11525" width="13.7109375" style="80" customWidth="1"/>
    <col min="11526" max="11526" width="8.85546875" style="80" customWidth="1"/>
    <col min="11527" max="11550" width="15.7109375" style="80" customWidth="1"/>
    <col min="11551" max="11776" width="8.85546875" style="80"/>
    <col min="11777" max="11777" width="75.7109375" style="80" customWidth="1"/>
    <col min="11778" max="11781" width="13.7109375" style="80" customWidth="1"/>
    <col min="11782" max="11782" width="8.85546875" style="80" customWidth="1"/>
    <col min="11783" max="11806" width="15.7109375" style="80" customWidth="1"/>
    <col min="11807" max="12032" width="8.85546875" style="80"/>
    <col min="12033" max="12033" width="75.7109375" style="80" customWidth="1"/>
    <col min="12034" max="12037" width="13.7109375" style="80" customWidth="1"/>
    <col min="12038" max="12038" width="8.85546875" style="80" customWidth="1"/>
    <col min="12039" max="12062" width="15.7109375" style="80" customWidth="1"/>
    <col min="12063" max="12288" width="8.85546875" style="80"/>
    <col min="12289" max="12289" width="75.7109375" style="80" customWidth="1"/>
    <col min="12290" max="12293" width="13.7109375" style="80" customWidth="1"/>
    <col min="12294" max="12294" width="8.85546875" style="80" customWidth="1"/>
    <col min="12295" max="12318" width="15.7109375" style="80" customWidth="1"/>
    <col min="12319" max="12544" width="8.85546875" style="80"/>
    <col min="12545" max="12545" width="75.7109375" style="80" customWidth="1"/>
    <col min="12546" max="12549" width="13.7109375" style="80" customWidth="1"/>
    <col min="12550" max="12550" width="8.85546875" style="80" customWidth="1"/>
    <col min="12551" max="12574" width="15.7109375" style="80" customWidth="1"/>
    <col min="12575" max="12800" width="8.85546875" style="80"/>
    <col min="12801" max="12801" width="75.7109375" style="80" customWidth="1"/>
    <col min="12802" max="12805" width="13.7109375" style="80" customWidth="1"/>
    <col min="12806" max="12806" width="8.85546875" style="80" customWidth="1"/>
    <col min="12807" max="12830" width="15.7109375" style="80" customWidth="1"/>
    <col min="12831" max="13056" width="8.85546875" style="80"/>
    <col min="13057" max="13057" width="75.7109375" style="80" customWidth="1"/>
    <col min="13058" max="13061" width="13.7109375" style="80" customWidth="1"/>
    <col min="13062" max="13062" width="8.85546875" style="80" customWidth="1"/>
    <col min="13063" max="13086" width="15.7109375" style="80" customWidth="1"/>
    <col min="13087" max="13312" width="8.85546875" style="80"/>
    <col min="13313" max="13313" width="75.7109375" style="80" customWidth="1"/>
    <col min="13314" max="13317" width="13.7109375" style="80" customWidth="1"/>
    <col min="13318" max="13318" width="8.85546875" style="80" customWidth="1"/>
    <col min="13319" max="13342" width="15.7109375" style="80" customWidth="1"/>
    <col min="13343" max="13568" width="8.85546875" style="80"/>
    <col min="13569" max="13569" width="75.7109375" style="80" customWidth="1"/>
    <col min="13570" max="13573" width="13.7109375" style="80" customWidth="1"/>
    <col min="13574" max="13574" width="8.85546875" style="80" customWidth="1"/>
    <col min="13575" max="13598" width="15.7109375" style="80" customWidth="1"/>
    <col min="13599" max="13824" width="8.85546875" style="80"/>
    <col min="13825" max="13825" width="75.7109375" style="80" customWidth="1"/>
    <col min="13826" max="13829" width="13.7109375" style="80" customWidth="1"/>
    <col min="13830" max="13830" width="8.85546875" style="80" customWidth="1"/>
    <col min="13831" max="13854" width="15.7109375" style="80" customWidth="1"/>
    <col min="13855" max="14080" width="8.85546875" style="80"/>
    <col min="14081" max="14081" width="75.7109375" style="80" customWidth="1"/>
    <col min="14082" max="14085" width="13.7109375" style="80" customWidth="1"/>
    <col min="14086" max="14086" width="8.85546875" style="80" customWidth="1"/>
    <col min="14087" max="14110" width="15.7109375" style="80" customWidth="1"/>
    <col min="14111" max="14336" width="8.85546875" style="80"/>
    <col min="14337" max="14337" width="75.7109375" style="80" customWidth="1"/>
    <col min="14338" max="14341" width="13.7109375" style="80" customWidth="1"/>
    <col min="14342" max="14342" width="8.85546875" style="80" customWidth="1"/>
    <col min="14343" max="14366" width="15.7109375" style="80" customWidth="1"/>
    <col min="14367" max="14592" width="8.85546875" style="80"/>
    <col min="14593" max="14593" width="75.7109375" style="80" customWidth="1"/>
    <col min="14594" max="14597" width="13.7109375" style="80" customWidth="1"/>
    <col min="14598" max="14598" width="8.85546875" style="80" customWidth="1"/>
    <col min="14599" max="14622" width="15.7109375" style="80" customWidth="1"/>
    <col min="14623" max="14848" width="8.85546875" style="80"/>
    <col min="14849" max="14849" width="75.7109375" style="80" customWidth="1"/>
    <col min="14850" max="14853" width="13.7109375" style="80" customWidth="1"/>
    <col min="14854" max="14854" width="8.85546875" style="80" customWidth="1"/>
    <col min="14855" max="14878" width="15.7109375" style="80" customWidth="1"/>
    <col min="14879" max="15104" width="8.85546875" style="80"/>
    <col min="15105" max="15105" width="75.7109375" style="80" customWidth="1"/>
    <col min="15106" max="15109" width="13.7109375" style="80" customWidth="1"/>
    <col min="15110" max="15110" width="8.85546875" style="80" customWidth="1"/>
    <col min="15111" max="15134" width="15.7109375" style="80" customWidth="1"/>
    <col min="15135" max="15360" width="8.85546875" style="80"/>
    <col min="15361" max="15361" width="75.7109375" style="80" customWidth="1"/>
    <col min="15362" max="15365" width="13.7109375" style="80" customWidth="1"/>
    <col min="15366" max="15366" width="8.85546875" style="80" customWidth="1"/>
    <col min="15367" max="15390" width="15.7109375" style="80" customWidth="1"/>
    <col min="15391" max="15616" width="8.85546875" style="80"/>
    <col min="15617" max="15617" width="75.7109375" style="80" customWidth="1"/>
    <col min="15618" max="15621" width="13.7109375" style="80" customWidth="1"/>
    <col min="15622" max="15622" width="8.85546875" style="80" customWidth="1"/>
    <col min="15623" max="15646" width="15.7109375" style="80" customWidth="1"/>
    <col min="15647" max="15872" width="8.85546875" style="80"/>
    <col min="15873" max="15873" width="75.7109375" style="80" customWidth="1"/>
    <col min="15874" max="15877" width="13.7109375" style="80" customWidth="1"/>
    <col min="15878" max="15878" width="8.85546875" style="80" customWidth="1"/>
    <col min="15879" max="15902" width="15.7109375" style="80" customWidth="1"/>
    <col min="15903" max="16128" width="8.85546875" style="80"/>
    <col min="16129" max="16129" width="75.7109375" style="80" customWidth="1"/>
    <col min="16130" max="16133" width="13.7109375" style="80" customWidth="1"/>
    <col min="16134" max="16134" width="8.85546875" style="80" customWidth="1"/>
    <col min="16135" max="16158" width="15.7109375" style="80" customWidth="1"/>
    <col min="16159" max="16384" width="8.85546875" style="80"/>
  </cols>
  <sheetData>
    <row r="1" spans="1:9" ht="125.25" customHeight="1" x14ac:dyDescent="0.2">
      <c r="A1" s="78"/>
      <c r="B1" s="78"/>
      <c r="C1" s="79"/>
      <c r="D1" s="79"/>
      <c r="E1" s="79"/>
    </row>
    <row r="3" spans="1:9" ht="95.25" customHeight="1" x14ac:dyDescent="0.2">
      <c r="A3" s="166" t="s">
        <v>149</v>
      </c>
      <c r="B3" s="166"/>
      <c r="C3" s="166"/>
      <c r="D3" s="166"/>
      <c r="E3" s="166"/>
    </row>
    <row r="4" spans="1:9" ht="13.5" customHeight="1" x14ac:dyDescent="0.2">
      <c r="A4" s="81"/>
      <c r="C4" s="82"/>
      <c r="E4" s="83" t="s">
        <v>49</v>
      </c>
    </row>
    <row r="5" spans="1:9" x14ac:dyDescent="0.2">
      <c r="A5" s="167" t="s">
        <v>150</v>
      </c>
      <c r="B5" s="169" t="s">
        <v>151</v>
      </c>
      <c r="C5" s="170"/>
      <c r="D5" s="171"/>
      <c r="E5" s="167" t="s">
        <v>51</v>
      </c>
      <c r="F5" s="84"/>
    </row>
    <row r="6" spans="1:9" ht="24" customHeight="1" x14ac:dyDescent="0.2">
      <c r="A6" s="168"/>
      <c r="B6" s="85" t="s">
        <v>152</v>
      </c>
      <c r="C6" s="85" t="s">
        <v>153</v>
      </c>
      <c r="D6" s="85" t="s">
        <v>50</v>
      </c>
      <c r="E6" s="168"/>
    </row>
    <row r="7" spans="1:9" x14ac:dyDescent="0.2">
      <c r="A7" s="86" t="s">
        <v>154</v>
      </c>
      <c r="B7" s="86" t="s">
        <v>155</v>
      </c>
      <c r="C7" s="86" t="s">
        <v>156</v>
      </c>
      <c r="D7" s="86" t="s">
        <v>157</v>
      </c>
      <c r="E7" s="86" t="s">
        <v>158</v>
      </c>
    </row>
    <row r="8" spans="1:9" x14ac:dyDescent="0.2">
      <c r="A8" s="87" t="s">
        <v>159</v>
      </c>
      <c r="B8" s="88"/>
      <c r="C8" s="88"/>
      <c r="D8" s="88"/>
      <c r="E8" s="89">
        <v>9662.9</v>
      </c>
      <c r="F8" s="90"/>
    </row>
    <row r="9" spans="1:9" x14ac:dyDescent="0.2">
      <c r="A9" s="91" t="s">
        <v>160</v>
      </c>
      <c r="B9" s="85" t="s">
        <v>161</v>
      </c>
      <c r="C9" s="85"/>
      <c r="D9" s="85"/>
      <c r="E9" s="92">
        <v>7642.8</v>
      </c>
      <c r="F9" s="90"/>
    </row>
    <row r="10" spans="1:9" x14ac:dyDescent="0.2">
      <c r="A10" s="91" t="s">
        <v>162</v>
      </c>
      <c r="B10" s="85" t="s">
        <v>163</v>
      </c>
      <c r="C10" s="85"/>
      <c r="D10" s="85"/>
      <c r="E10" s="92">
        <v>920.9</v>
      </c>
    </row>
    <row r="11" spans="1:9" x14ac:dyDescent="0.2">
      <c r="A11" s="91" t="s">
        <v>164</v>
      </c>
      <c r="B11" s="85" t="s">
        <v>165</v>
      </c>
      <c r="C11" s="85"/>
      <c r="D11" s="85"/>
      <c r="E11" s="92">
        <v>920.9</v>
      </c>
      <c r="G11" s="90"/>
      <c r="I11" s="90"/>
    </row>
    <row r="12" spans="1:9" x14ac:dyDescent="0.2">
      <c r="A12" s="91" t="s">
        <v>166</v>
      </c>
      <c r="B12" s="85" t="s">
        <v>167</v>
      </c>
      <c r="C12" s="85"/>
      <c r="D12" s="85"/>
      <c r="E12" s="92">
        <v>920.9</v>
      </c>
    </row>
    <row r="13" spans="1:9" ht="38.25" x14ac:dyDescent="0.2">
      <c r="A13" s="91" t="s">
        <v>168</v>
      </c>
      <c r="B13" s="85" t="s">
        <v>167</v>
      </c>
      <c r="C13" s="85" t="s">
        <v>169</v>
      </c>
      <c r="D13" s="85"/>
      <c r="E13" s="92">
        <v>920.9</v>
      </c>
    </row>
    <row r="14" spans="1:9" x14ac:dyDescent="0.2">
      <c r="A14" s="91" t="s">
        <v>52</v>
      </c>
      <c r="B14" s="85" t="s">
        <v>167</v>
      </c>
      <c r="C14" s="85" t="s">
        <v>169</v>
      </c>
      <c r="D14" s="85" t="s">
        <v>53</v>
      </c>
      <c r="E14" s="92">
        <v>920.9</v>
      </c>
      <c r="G14" s="90"/>
    </row>
    <row r="15" spans="1:9" ht="25.5" x14ac:dyDescent="0.2">
      <c r="A15" s="93" t="s">
        <v>54</v>
      </c>
      <c r="B15" s="94" t="s">
        <v>167</v>
      </c>
      <c r="C15" s="94" t="s">
        <v>169</v>
      </c>
      <c r="D15" s="94" t="s">
        <v>55</v>
      </c>
      <c r="E15" s="95">
        <v>920.9</v>
      </c>
    </row>
    <row r="16" spans="1:9" x14ac:dyDescent="0.2">
      <c r="A16" s="91" t="s">
        <v>170</v>
      </c>
      <c r="B16" s="85" t="s">
        <v>171</v>
      </c>
      <c r="C16" s="85"/>
      <c r="D16" s="85"/>
      <c r="E16" s="92">
        <v>252</v>
      </c>
    </row>
    <row r="17" spans="1:8" x14ac:dyDescent="0.2">
      <c r="A17" s="91" t="s">
        <v>172</v>
      </c>
      <c r="B17" s="85" t="s">
        <v>173</v>
      </c>
      <c r="C17" s="85"/>
      <c r="D17" s="85"/>
      <c r="E17" s="92">
        <v>252</v>
      </c>
    </row>
    <row r="18" spans="1:8" ht="38.25" x14ac:dyDescent="0.2">
      <c r="A18" s="91" t="s">
        <v>174</v>
      </c>
      <c r="B18" s="85" t="s">
        <v>175</v>
      </c>
      <c r="C18" s="85"/>
      <c r="D18" s="85"/>
      <c r="E18" s="92">
        <v>252</v>
      </c>
    </row>
    <row r="19" spans="1:8" x14ac:dyDescent="0.2">
      <c r="A19" s="91" t="s">
        <v>176</v>
      </c>
      <c r="B19" s="85" t="s">
        <v>175</v>
      </c>
      <c r="C19" s="85" t="s">
        <v>177</v>
      </c>
      <c r="D19" s="85"/>
      <c r="E19" s="92">
        <v>252</v>
      </c>
    </row>
    <row r="20" spans="1:8" x14ac:dyDescent="0.2">
      <c r="A20" s="91" t="s">
        <v>52</v>
      </c>
      <c r="B20" s="85" t="s">
        <v>175</v>
      </c>
      <c r="C20" s="85" t="s">
        <v>177</v>
      </c>
      <c r="D20" s="85" t="s">
        <v>53</v>
      </c>
      <c r="E20" s="92">
        <v>252</v>
      </c>
    </row>
    <row r="21" spans="1:8" ht="25.5" x14ac:dyDescent="0.2">
      <c r="A21" s="93" t="s">
        <v>60</v>
      </c>
      <c r="B21" s="94" t="s">
        <v>175</v>
      </c>
      <c r="C21" s="94" t="s">
        <v>177</v>
      </c>
      <c r="D21" s="94" t="s">
        <v>61</v>
      </c>
      <c r="E21" s="95">
        <v>252</v>
      </c>
      <c r="G21" s="90"/>
    </row>
    <row r="22" spans="1:8" x14ac:dyDescent="0.2">
      <c r="A22" s="91" t="s">
        <v>178</v>
      </c>
      <c r="B22" s="85" t="s">
        <v>179</v>
      </c>
      <c r="C22" s="85"/>
      <c r="D22" s="85"/>
      <c r="E22" s="92">
        <v>6470</v>
      </c>
      <c r="H22" s="90"/>
    </row>
    <row r="23" spans="1:8" x14ac:dyDescent="0.2">
      <c r="A23" s="91" t="s">
        <v>172</v>
      </c>
      <c r="B23" s="85" t="s">
        <v>180</v>
      </c>
      <c r="C23" s="85"/>
      <c r="D23" s="85"/>
      <c r="E23" s="92">
        <v>6470</v>
      </c>
    </row>
    <row r="24" spans="1:8" x14ac:dyDescent="0.2">
      <c r="A24" s="91" t="s">
        <v>166</v>
      </c>
      <c r="B24" s="85" t="s">
        <v>181</v>
      </c>
      <c r="C24" s="85"/>
      <c r="D24" s="85"/>
      <c r="E24" s="92">
        <v>4942.2</v>
      </c>
    </row>
    <row r="25" spans="1:8" ht="38.25" x14ac:dyDescent="0.2">
      <c r="A25" s="91" t="s">
        <v>168</v>
      </c>
      <c r="B25" s="85" t="s">
        <v>181</v>
      </c>
      <c r="C25" s="85" t="s">
        <v>169</v>
      </c>
      <c r="D25" s="85"/>
      <c r="E25" s="92">
        <v>4942.2</v>
      </c>
    </row>
    <row r="26" spans="1:8" x14ac:dyDescent="0.2">
      <c r="A26" s="91" t="s">
        <v>52</v>
      </c>
      <c r="B26" s="85" t="s">
        <v>181</v>
      </c>
      <c r="C26" s="85" t="s">
        <v>169</v>
      </c>
      <c r="D26" s="85" t="s">
        <v>53</v>
      </c>
      <c r="E26" s="92">
        <v>4942.2</v>
      </c>
    </row>
    <row r="27" spans="1:8" ht="25.5" x14ac:dyDescent="0.2">
      <c r="A27" s="93" t="s">
        <v>182</v>
      </c>
      <c r="B27" s="94" t="s">
        <v>181</v>
      </c>
      <c r="C27" s="94" t="s">
        <v>169</v>
      </c>
      <c r="D27" s="94" t="s">
        <v>59</v>
      </c>
      <c r="E27" s="95">
        <v>4942.2</v>
      </c>
      <c r="G27" s="90"/>
    </row>
    <row r="28" spans="1:8" x14ac:dyDescent="0.2">
      <c r="A28" s="91" t="s">
        <v>183</v>
      </c>
      <c r="B28" s="85" t="s">
        <v>184</v>
      </c>
      <c r="C28" s="85"/>
      <c r="D28" s="85"/>
      <c r="E28" s="92">
        <v>48</v>
      </c>
    </row>
    <row r="29" spans="1:8" ht="25.5" x14ac:dyDescent="0.2">
      <c r="A29" s="91" t="s">
        <v>185</v>
      </c>
      <c r="B29" s="85" t="s">
        <v>184</v>
      </c>
      <c r="C29" s="85" t="s">
        <v>186</v>
      </c>
      <c r="D29" s="85"/>
      <c r="E29" s="92">
        <v>48</v>
      </c>
    </row>
    <row r="30" spans="1:8" x14ac:dyDescent="0.2">
      <c r="A30" s="91" t="s">
        <v>52</v>
      </c>
      <c r="B30" s="85" t="s">
        <v>184</v>
      </c>
      <c r="C30" s="85" t="s">
        <v>186</v>
      </c>
      <c r="D30" s="85" t="s">
        <v>53</v>
      </c>
      <c r="E30" s="92">
        <v>48</v>
      </c>
    </row>
    <row r="31" spans="1:8" ht="25.5" x14ac:dyDescent="0.2">
      <c r="A31" s="93" t="s">
        <v>182</v>
      </c>
      <c r="B31" s="94" t="s">
        <v>184</v>
      </c>
      <c r="C31" s="94" t="s">
        <v>186</v>
      </c>
      <c r="D31" s="94" t="s">
        <v>59</v>
      </c>
      <c r="E31" s="95">
        <v>48</v>
      </c>
    </row>
    <row r="32" spans="1:8" ht="25.5" x14ac:dyDescent="0.2">
      <c r="A32" s="91" t="s">
        <v>187</v>
      </c>
      <c r="B32" s="85" t="s">
        <v>188</v>
      </c>
      <c r="C32" s="85"/>
      <c r="D32" s="85"/>
      <c r="E32" s="92">
        <v>212</v>
      </c>
      <c r="G32" s="90"/>
    </row>
    <row r="33" spans="1:7" ht="25.5" x14ac:dyDescent="0.2">
      <c r="A33" s="91" t="s">
        <v>185</v>
      </c>
      <c r="B33" s="85" t="s">
        <v>188</v>
      </c>
      <c r="C33" s="85" t="s">
        <v>186</v>
      </c>
      <c r="D33" s="85"/>
      <c r="E33" s="92">
        <v>207.7</v>
      </c>
      <c r="G33" s="90"/>
    </row>
    <row r="34" spans="1:7" x14ac:dyDescent="0.2">
      <c r="A34" s="91" t="s">
        <v>52</v>
      </c>
      <c r="B34" s="85" t="s">
        <v>188</v>
      </c>
      <c r="C34" s="85" t="s">
        <v>186</v>
      </c>
      <c r="D34" s="85" t="s">
        <v>53</v>
      </c>
      <c r="E34" s="92">
        <v>207.7</v>
      </c>
    </row>
    <row r="35" spans="1:7" ht="25.5" x14ac:dyDescent="0.2">
      <c r="A35" s="93" t="s">
        <v>182</v>
      </c>
      <c r="B35" s="94" t="s">
        <v>188</v>
      </c>
      <c r="C35" s="94" t="s">
        <v>186</v>
      </c>
      <c r="D35" s="94" t="s">
        <v>59</v>
      </c>
      <c r="E35" s="95">
        <v>207.7</v>
      </c>
    </row>
    <row r="36" spans="1:7" x14ac:dyDescent="0.2">
      <c r="A36" s="91" t="s">
        <v>189</v>
      </c>
      <c r="B36" s="85" t="s">
        <v>188</v>
      </c>
      <c r="C36" s="85" t="s">
        <v>190</v>
      </c>
      <c r="D36" s="85"/>
      <c r="E36" s="92">
        <v>4.4000000000000004</v>
      </c>
    </row>
    <row r="37" spans="1:7" x14ac:dyDescent="0.2">
      <c r="A37" s="91" t="s">
        <v>52</v>
      </c>
      <c r="B37" s="85" t="s">
        <v>188</v>
      </c>
      <c r="C37" s="85" t="s">
        <v>190</v>
      </c>
      <c r="D37" s="85" t="s">
        <v>53</v>
      </c>
      <c r="E37" s="92">
        <v>4.4000000000000004</v>
      </c>
    </row>
    <row r="38" spans="1:7" ht="25.5" x14ac:dyDescent="0.2">
      <c r="A38" s="93" t="s">
        <v>182</v>
      </c>
      <c r="B38" s="94" t="s">
        <v>188</v>
      </c>
      <c r="C38" s="94" t="s">
        <v>190</v>
      </c>
      <c r="D38" s="94" t="s">
        <v>59</v>
      </c>
      <c r="E38" s="95">
        <v>4.4000000000000004</v>
      </c>
    </row>
    <row r="39" spans="1:7" ht="38.25" x14ac:dyDescent="0.2">
      <c r="A39" s="91" t="s">
        <v>174</v>
      </c>
      <c r="B39" s="85" t="s">
        <v>191</v>
      </c>
      <c r="C39" s="85"/>
      <c r="D39" s="85"/>
      <c r="E39" s="92">
        <v>1267.7</v>
      </c>
      <c r="G39" s="90"/>
    </row>
    <row r="40" spans="1:7" x14ac:dyDescent="0.2">
      <c r="A40" s="91" t="s">
        <v>176</v>
      </c>
      <c r="B40" s="85" t="s">
        <v>191</v>
      </c>
      <c r="C40" s="85" t="s">
        <v>177</v>
      </c>
      <c r="D40" s="85"/>
      <c r="E40" s="92">
        <v>1267.7</v>
      </c>
    </row>
    <row r="41" spans="1:7" x14ac:dyDescent="0.2">
      <c r="A41" s="91" t="s">
        <v>52</v>
      </c>
      <c r="B41" s="85" t="s">
        <v>191</v>
      </c>
      <c r="C41" s="85" t="s">
        <v>177</v>
      </c>
      <c r="D41" s="85" t="s">
        <v>53</v>
      </c>
      <c r="E41" s="92">
        <v>1267.7</v>
      </c>
      <c r="G41" s="90"/>
    </row>
    <row r="42" spans="1:7" ht="25.5" x14ac:dyDescent="0.2">
      <c r="A42" s="93" t="s">
        <v>182</v>
      </c>
      <c r="B42" s="94" t="s">
        <v>191</v>
      </c>
      <c r="C42" s="94" t="s">
        <v>177</v>
      </c>
      <c r="D42" s="94" t="s">
        <v>59</v>
      </c>
      <c r="E42" s="95">
        <v>81.7</v>
      </c>
      <c r="G42" s="90"/>
    </row>
    <row r="43" spans="1:7" ht="25.5" x14ac:dyDescent="0.2">
      <c r="A43" s="93" t="s">
        <v>60</v>
      </c>
      <c r="B43" s="94" t="s">
        <v>191</v>
      </c>
      <c r="C43" s="94" t="s">
        <v>177</v>
      </c>
      <c r="D43" s="94" t="s">
        <v>61</v>
      </c>
      <c r="E43" s="95">
        <v>1186</v>
      </c>
    </row>
    <row r="44" spans="1:7" x14ac:dyDescent="0.2">
      <c r="A44" s="91" t="s">
        <v>192</v>
      </c>
      <c r="B44" s="85" t="s">
        <v>193</v>
      </c>
      <c r="C44" s="85"/>
      <c r="D44" s="85"/>
      <c r="E44" s="92">
        <v>324.10000000000002</v>
      </c>
    </row>
    <row r="45" spans="1:7" x14ac:dyDescent="0.2">
      <c r="A45" s="91" t="s">
        <v>194</v>
      </c>
      <c r="B45" s="85" t="s">
        <v>195</v>
      </c>
      <c r="C45" s="85"/>
      <c r="D45" s="85"/>
      <c r="E45" s="92">
        <v>324.10000000000002</v>
      </c>
    </row>
    <row r="46" spans="1:7" ht="25.5" x14ac:dyDescent="0.2">
      <c r="A46" s="91" t="s">
        <v>196</v>
      </c>
      <c r="B46" s="85" t="s">
        <v>197</v>
      </c>
      <c r="C46" s="85"/>
      <c r="D46" s="85"/>
      <c r="E46" s="92">
        <v>324.10000000000002</v>
      </c>
    </row>
    <row r="47" spans="1:7" ht="25.5" x14ac:dyDescent="0.2">
      <c r="A47" s="91" t="s">
        <v>187</v>
      </c>
      <c r="B47" s="85" t="s">
        <v>198</v>
      </c>
      <c r="C47" s="85"/>
      <c r="D47" s="85"/>
      <c r="E47" s="92">
        <v>323.39999999999998</v>
      </c>
    </row>
    <row r="48" spans="1:7" ht="25.5" x14ac:dyDescent="0.2">
      <c r="A48" s="91" t="s">
        <v>185</v>
      </c>
      <c r="B48" s="85" t="s">
        <v>198</v>
      </c>
      <c r="C48" s="85" t="s">
        <v>186</v>
      </c>
      <c r="D48" s="85"/>
      <c r="E48" s="92">
        <v>322.2</v>
      </c>
    </row>
    <row r="49" spans="1:6" x14ac:dyDescent="0.2">
      <c r="A49" s="91" t="s">
        <v>52</v>
      </c>
      <c r="B49" s="85" t="s">
        <v>198</v>
      </c>
      <c r="C49" s="85" t="s">
        <v>186</v>
      </c>
      <c r="D49" s="85" t="s">
        <v>53</v>
      </c>
      <c r="E49" s="92">
        <v>322.2</v>
      </c>
    </row>
    <row r="50" spans="1:6" x14ac:dyDescent="0.2">
      <c r="A50" s="93" t="s">
        <v>66</v>
      </c>
      <c r="B50" s="94" t="s">
        <v>198</v>
      </c>
      <c r="C50" s="94" t="s">
        <v>186</v>
      </c>
      <c r="D50" s="94" t="s">
        <v>67</v>
      </c>
      <c r="E50" s="95">
        <v>322.2</v>
      </c>
    </row>
    <row r="51" spans="1:6" x14ac:dyDescent="0.2">
      <c r="A51" s="91" t="s">
        <v>189</v>
      </c>
      <c r="B51" s="85" t="s">
        <v>198</v>
      </c>
      <c r="C51" s="85" t="s">
        <v>190</v>
      </c>
      <c r="D51" s="85"/>
      <c r="E51" s="92">
        <v>1.2</v>
      </c>
    </row>
    <row r="52" spans="1:6" x14ac:dyDescent="0.2">
      <c r="A52" s="91" t="s">
        <v>52</v>
      </c>
      <c r="B52" s="85" t="s">
        <v>198</v>
      </c>
      <c r="C52" s="85" t="s">
        <v>190</v>
      </c>
      <c r="D52" s="85" t="s">
        <v>53</v>
      </c>
      <c r="E52" s="92">
        <v>1.2</v>
      </c>
    </row>
    <row r="53" spans="1:6" x14ac:dyDescent="0.2">
      <c r="A53" s="93" t="s">
        <v>66</v>
      </c>
      <c r="B53" s="94" t="s">
        <v>198</v>
      </c>
      <c r="C53" s="94" t="s">
        <v>190</v>
      </c>
      <c r="D53" s="94" t="s">
        <v>67</v>
      </c>
      <c r="E53" s="95">
        <v>1.2</v>
      </c>
    </row>
    <row r="54" spans="1:6" ht="38.25" x14ac:dyDescent="0.2">
      <c r="A54" s="91" t="s">
        <v>199</v>
      </c>
      <c r="B54" s="85" t="s">
        <v>200</v>
      </c>
      <c r="C54" s="85"/>
      <c r="D54" s="85"/>
      <c r="E54" s="92">
        <v>0.7</v>
      </c>
    </row>
    <row r="55" spans="1:6" ht="25.5" x14ac:dyDescent="0.2">
      <c r="A55" s="91" t="s">
        <v>185</v>
      </c>
      <c r="B55" s="85" t="s">
        <v>200</v>
      </c>
      <c r="C55" s="85" t="s">
        <v>186</v>
      </c>
      <c r="D55" s="85"/>
      <c r="E55" s="92">
        <v>0.7</v>
      </c>
    </row>
    <row r="56" spans="1:6" x14ac:dyDescent="0.2">
      <c r="A56" s="91" t="s">
        <v>52</v>
      </c>
      <c r="B56" s="85" t="s">
        <v>200</v>
      </c>
      <c r="C56" s="85" t="s">
        <v>186</v>
      </c>
      <c r="D56" s="85" t="s">
        <v>53</v>
      </c>
      <c r="E56" s="92">
        <v>0.7</v>
      </c>
      <c r="F56" s="90"/>
    </row>
    <row r="57" spans="1:6" x14ac:dyDescent="0.2">
      <c r="A57" s="93" t="s">
        <v>66</v>
      </c>
      <c r="B57" s="94" t="s">
        <v>200</v>
      </c>
      <c r="C57" s="94" t="s">
        <v>186</v>
      </c>
      <c r="D57" s="94" t="s">
        <v>67</v>
      </c>
      <c r="E57" s="95">
        <v>0.7</v>
      </c>
    </row>
    <row r="58" spans="1:6" x14ac:dyDescent="0.2">
      <c r="A58" s="91" t="s">
        <v>201</v>
      </c>
      <c r="B58" s="85" t="s">
        <v>202</v>
      </c>
      <c r="C58" s="85"/>
      <c r="D58" s="85"/>
      <c r="E58" s="92">
        <v>296.7</v>
      </c>
    </row>
    <row r="59" spans="1:6" x14ac:dyDescent="0.2">
      <c r="A59" s="91" t="s">
        <v>70</v>
      </c>
      <c r="B59" s="85" t="s">
        <v>203</v>
      </c>
      <c r="C59" s="85"/>
      <c r="D59" s="85"/>
      <c r="E59" s="92">
        <v>296.7</v>
      </c>
    </row>
    <row r="60" spans="1:6" ht="25.5" x14ac:dyDescent="0.2">
      <c r="A60" s="91" t="s">
        <v>204</v>
      </c>
      <c r="B60" s="85" t="s">
        <v>205</v>
      </c>
      <c r="C60" s="85"/>
      <c r="D60" s="85"/>
      <c r="E60" s="92">
        <v>296.7</v>
      </c>
    </row>
    <row r="61" spans="1:6" ht="25.5" x14ac:dyDescent="0.2">
      <c r="A61" s="91" t="s">
        <v>204</v>
      </c>
      <c r="B61" s="85" t="s">
        <v>206</v>
      </c>
      <c r="C61" s="85"/>
      <c r="D61" s="85"/>
      <c r="E61" s="92">
        <v>296.7</v>
      </c>
    </row>
    <row r="62" spans="1:6" ht="38.25" x14ac:dyDescent="0.2">
      <c r="A62" s="91" t="s">
        <v>168</v>
      </c>
      <c r="B62" s="85" t="s">
        <v>206</v>
      </c>
      <c r="C62" s="85" t="s">
        <v>169</v>
      </c>
      <c r="D62" s="85"/>
      <c r="E62" s="92">
        <v>296.7</v>
      </c>
    </row>
    <row r="63" spans="1:6" x14ac:dyDescent="0.2">
      <c r="A63" s="91" t="s">
        <v>68</v>
      </c>
      <c r="B63" s="85" t="s">
        <v>206</v>
      </c>
      <c r="C63" s="85" t="s">
        <v>169</v>
      </c>
      <c r="D63" s="85" t="s">
        <v>69</v>
      </c>
      <c r="E63" s="92">
        <v>296.7</v>
      </c>
    </row>
    <row r="64" spans="1:6" x14ac:dyDescent="0.2">
      <c r="A64" s="93" t="s">
        <v>70</v>
      </c>
      <c r="B64" s="94" t="s">
        <v>206</v>
      </c>
      <c r="C64" s="94" t="s">
        <v>169</v>
      </c>
      <c r="D64" s="94" t="s">
        <v>71</v>
      </c>
      <c r="E64" s="95">
        <v>296.7</v>
      </c>
    </row>
    <row r="65" spans="1:5" x14ac:dyDescent="0.2">
      <c r="A65" s="91" t="s">
        <v>207</v>
      </c>
      <c r="B65" s="85" t="s">
        <v>208</v>
      </c>
      <c r="C65" s="85"/>
      <c r="D65" s="85"/>
      <c r="E65" s="92">
        <v>1399.2</v>
      </c>
    </row>
    <row r="66" spans="1:5" x14ac:dyDescent="0.2">
      <c r="A66" s="91" t="s">
        <v>86</v>
      </c>
      <c r="B66" s="85" t="s">
        <v>209</v>
      </c>
      <c r="C66" s="85"/>
      <c r="D66" s="85"/>
      <c r="E66" s="92">
        <v>1399.2</v>
      </c>
    </row>
    <row r="67" spans="1:5" ht="25.5" x14ac:dyDescent="0.2">
      <c r="A67" s="91" t="s">
        <v>196</v>
      </c>
      <c r="B67" s="85" t="s">
        <v>210</v>
      </c>
      <c r="C67" s="85"/>
      <c r="D67" s="85"/>
      <c r="E67" s="92">
        <v>1399.2</v>
      </c>
    </row>
    <row r="68" spans="1:5" ht="38.25" x14ac:dyDescent="0.2">
      <c r="A68" s="91" t="s">
        <v>174</v>
      </c>
      <c r="B68" s="85" t="s">
        <v>211</v>
      </c>
      <c r="C68" s="85"/>
      <c r="D68" s="85"/>
      <c r="E68" s="92">
        <v>1399.2</v>
      </c>
    </row>
    <row r="69" spans="1:5" x14ac:dyDescent="0.2">
      <c r="A69" s="91" t="s">
        <v>176</v>
      </c>
      <c r="B69" s="85" t="s">
        <v>211</v>
      </c>
      <c r="C69" s="85" t="s">
        <v>177</v>
      </c>
      <c r="D69" s="85"/>
      <c r="E69" s="92">
        <v>1399.2</v>
      </c>
    </row>
    <row r="70" spans="1:5" x14ac:dyDescent="0.2">
      <c r="A70" s="91" t="s">
        <v>82</v>
      </c>
      <c r="B70" s="85" t="s">
        <v>211</v>
      </c>
      <c r="C70" s="85" t="s">
        <v>177</v>
      </c>
      <c r="D70" s="85" t="s">
        <v>83</v>
      </c>
      <c r="E70" s="92">
        <v>1399.2</v>
      </c>
    </row>
    <row r="71" spans="1:5" x14ac:dyDescent="0.2">
      <c r="A71" s="93" t="s">
        <v>86</v>
      </c>
      <c r="B71" s="94" t="s">
        <v>211</v>
      </c>
      <c r="C71" s="94" t="s">
        <v>177</v>
      </c>
      <c r="D71" s="94" t="s">
        <v>87</v>
      </c>
      <c r="E71" s="95">
        <v>1399.2</v>
      </c>
    </row>
  </sheetData>
  <autoFilter ref="A7:E71" xr:uid="{00000000-0009-0000-0000-000002000000}"/>
  <mergeCells count="4"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6"/>
  <sheetViews>
    <sheetView view="pageBreakPreview" zoomScaleSheetLayoutView="100" workbookViewId="0">
      <selection activeCell="B8" sqref="B8"/>
    </sheetView>
  </sheetViews>
  <sheetFormatPr defaultColWidth="8.85546875" defaultRowHeight="12.75" x14ac:dyDescent="0.2"/>
  <cols>
    <col min="1" max="1" width="75.7109375" style="101" customWidth="1"/>
    <col min="2" max="6" width="13.7109375" style="80" customWidth="1"/>
    <col min="7" max="7" width="8.85546875" style="80" customWidth="1"/>
    <col min="8" max="34" width="15.7109375" style="80" customWidth="1"/>
    <col min="35" max="256" width="8.85546875" style="80"/>
    <col min="257" max="257" width="75.7109375" style="80" customWidth="1"/>
    <col min="258" max="262" width="13.7109375" style="80" customWidth="1"/>
    <col min="263" max="263" width="8.85546875" style="80" customWidth="1"/>
    <col min="264" max="290" width="15.7109375" style="80" customWidth="1"/>
    <col min="291" max="512" width="8.85546875" style="80"/>
    <col min="513" max="513" width="75.7109375" style="80" customWidth="1"/>
    <col min="514" max="518" width="13.7109375" style="80" customWidth="1"/>
    <col min="519" max="519" width="8.85546875" style="80" customWidth="1"/>
    <col min="520" max="546" width="15.7109375" style="80" customWidth="1"/>
    <col min="547" max="768" width="8.85546875" style="80"/>
    <col min="769" max="769" width="75.7109375" style="80" customWidth="1"/>
    <col min="770" max="774" width="13.7109375" style="80" customWidth="1"/>
    <col min="775" max="775" width="8.85546875" style="80" customWidth="1"/>
    <col min="776" max="802" width="15.7109375" style="80" customWidth="1"/>
    <col min="803" max="1024" width="8.85546875" style="80"/>
    <col min="1025" max="1025" width="75.7109375" style="80" customWidth="1"/>
    <col min="1026" max="1030" width="13.7109375" style="80" customWidth="1"/>
    <col min="1031" max="1031" width="8.85546875" style="80" customWidth="1"/>
    <col min="1032" max="1058" width="15.7109375" style="80" customWidth="1"/>
    <col min="1059" max="1280" width="8.85546875" style="80"/>
    <col min="1281" max="1281" width="75.7109375" style="80" customWidth="1"/>
    <col min="1282" max="1286" width="13.7109375" style="80" customWidth="1"/>
    <col min="1287" max="1287" width="8.85546875" style="80" customWidth="1"/>
    <col min="1288" max="1314" width="15.7109375" style="80" customWidth="1"/>
    <col min="1315" max="1536" width="8.85546875" style="80"/>
    <col min="1537" max="1537" width="75.7109375" style="80" customWidth="1"/>
    <col min="1538" max="1542" width="13.7109375" style="80" customWidth="1"/>
    <col min="1543" max="1543" width="8.85546875" style="80" customWidth="1"/>
    <col min="1544" max="1570" width="15.7109375" style="80" customWidth="1"/>
    <col min="1571" max="1792" width="8.85546875" style="80"/>
    <col min="1793" max="1793" width="75.7109375" style="80" customWidth="1"/>
    <col min="1794" max="1798" width="13.7109375" style="80" customWidth="1"/>
    <col min="1799" max="1799" width="8.85546875" style="80" customWidth="1"/>
    <col min="1800" max="1826" width="15.7109375" style="80" customWidth="1"/>
    <col min="1827" max="2048" width="8.85546875" style="80"/>
    <col min="2049" max="2049" width="75.7109375" style="80" customWidth="1"/>
    <col min="2050" max="2054" width="13.7109375" style="80" customWidth="1"/>
    <col min="2055" max="2055" width="8.85546875" style="80" customWidth="1"/>
    <col min="2056" max="2082" width="15.7109375" style="80" customWidth="1"/>
    <col min="2083" max="2304" width="8.85546875" style="80"/>
    <col min="2305" max="2305" width="75.7109375" style="80" customWidth="1"/>
    <col min="2306" max="2310" width="13.7109375" style="80" customWidth="1"/>
    <col min="2311" max="2311" width="8.85546875" style="80" customWidth="1"/>
    <col min="2312" max="2338" width="15.7109375" style="80" customWidth="1"/>
    <col min="2339" max="2560" width="8.85546875" style="80"/>
    <col min="2561" max="2561" width="75.7109375" style="80" customWidth="1"/>
    <col min="2562" max="2566" width="13.7109375" style="80" customWidth="1"/>
    <col min="2567" max="2567" width="8.85546875" style="80" customWidth="1"/>
    <col min="2568" max="2594" width="15.7109375" style="80" customWidth="1"/>
    <col min="2595" max="2816" width="8.85546875" style="80"/>
    <col min="2817" max="2817" width="75.7109375" style="80" customWidth="1"/>
    <col min="2818" max="2822" width="13.7109375" style="80" customWidth="1"/>
    <col min="2823" max="2823" width="8.85546875" style="80" customWidth="1"/>
    <col min="2824" max="2850" width="15.7109375" style="80" customWidth="1"/>
    <col min="2851" max="3072" width="8.85546875" style="80"/>
    <col min="3073" max="3073" width="75.7109375" style="80" customWidth="1"/>
    <col min="3074" max="3078" width="13.7109375" style="80" customWidth="1"/>
    <col min="3079" max="3079" width="8.85546875" style="80" customWidth="1"/>
    <col min="3080" max="3106" width="15.7109375" style="80" customWidth="1"/>
    <col min="3107" max="3328" width="8.85546875" style="80"/>
    <col min="3329" max="3329" width="75.7109375" style="80" customWidth="1"/>
    <col min="3330" max="3334" width="13.7109375" style="80" customWidth="1"/>
    <col min="3335" max="3335" width="8.85546875" style="80" customWidth="1"/>
    <col min="3336" max="3362" width="15.7109375" style="80" customWidth="1"/>
    <col min="3363" max="3584" width="8.85546875" style="80"/>
    <col min="3585" max="3585" width="75.7109375" style="80" customWidth="1"/>
    <col min="3586" max="3590" width="13.7109375" style="80" customWidth="1"/>
    <col min="3591" max="3591" width="8.85546875" style="80" customWidth="1"/>
    <col min="3592" max="3618" width="15.7109375" style="80" customWidth="1"/>
    <col min="3619" max="3840" width="8.85546875" style="80"/>
    <col min="3841" max="3841" width="75.7109375" style="80" customWidth="1"/>
    <col min="3842" max="3846" width="13.7109375" style="80" customWidth="1"/>
    <col min="3847" max="3847" width="8.85546875" style="80" customWidth="1"/>
    <col min="3848" max="3874" width="15.7109375" style="80" customWidth="1"/>
    <col min="3875" max="4096" width="8.85546875" style="80"/>
    <col min="4097" max="4097" width="75.7109375" style="80" customWidth="1"/>
    <col min="4098" max="4102" width="13.7109375" style="80" customWidth="1"/>
    <col min="4103" max="4103" width="8.85546875" style="80" customWidth="1"/>
    <col min="4104" max="4130" width="15.7109375" style="80" customWidth="1"/>
    <col min="4131" max="4352" width="8.85546875" style="80"/>
    <col min="4353" max="4353" width="75.7109375" style="80" customWidth="1"/>
    <col min="4354" max="4358" width="13.7109375" style="80" customWidth="1"/>
    <col min="4359" max="4359" width="8.85546875" style="80" customWidth="1"/>
    <col min="4360" max="4386" width="15.7109375" style="80" customWidth="1"/>
    <col min="4387" max="4608" width="8.85546875" style="80"/>
    <col min="4609" max="4609" width="75.7109375" style="80" customWidth="1"/>
    <col min="4610" max="4614" width="13.7109375" style="80" customWidth="1"/>
    <col min="4615" max="4615" width="8.85546875" style="80" customWidth="1"/>
    <col min="4616" max="4642" width="15.7109375" style="80" customWidth="1"/>
    <col min="4643" max="4864" width="8.85546875" style="80"/>
    <col min="4865" max="4865" width="75.7109375" style="80" customWidth="1"/>
    <col min="4866" max="4870" width="13.7109375" style="80" customWidth="1"/>
    <col min="4871" max="4871" width="8.85546875" style="80" customWidth="1"/>
    <col min="4872" max="4898" width="15.7109375" style="80" customWidth="1"/>
    <col min="4899" max="5120" width="8.85546875" style="80"/>
    <col min="5121" max="5121" width="75.7109375" style="80" customWidth="1"/>
    <col min="5122" max="5126" width="13.7109375" style="80" customWidth="1"/>
    <col min="5127" max="5127" width="8.85546875" style="80" customWidth="1"/>
    <col min="5128" max="5154" width="15.7109375" style="80" customWidth="1"/>
    <col min="5155" max="5376" width="8.85546875" style="80"/>
    <col min="5377" max="5377" width="75.7109375" style="80" customWidth="1"/>
    <col min="5378" max="5382" width="13.7109375" style="80" customWidth="1"/>
    <col min="5383" max="5383" width="8.85546875" style="80" customWidth="1"/>
    <col min="5384" max="5410" width="15.7109375" style="80" customWidth="1"/>
    <col min="5411" max="5632" width="8.85546875" style="80"/>
    <col min="5633" max="5633" width="75.7109375" style="80" customWidth="1"/>
    <col min="5634" max="5638" width="13.7109375" style="80" customWidth="1"/>
    <col min="5639" max="5639" width="8.85546875" style="80" customWidth="1"/>
    <col min="5640" max="5666" width="15.7109375" style="80" customWidth="1"/>
    <col min="5667" max="5888" width="8.85546875" style="80"/>
    <col min="5889" max="5889" width="75.7109375" style="80" customWidth="1"/>
    <col min="5890" max="5894" width="13.7109375" style="80" customWidth="1"/>
    <col min="5895" max="5895" width="8.85546875" style="80" customWidth="1"/>
    <col min="5896" max="5922" width="15.7109375" style="80" customWidth="1"/>
    <col min="5923" max="6144" width="8.85546875" style="80"/>
    <col min="6145" max="6145" width="75.7109375" style="80" customWidth="1"/>
    <col min="6146" max="6150" width="13.7109375" style="80" customWidth="1"/>
    <col min="6151" max="6151" width="8.85546875" style="80" customWidth="1"/>
    <col min="6152" max="6178" width="15.7109375" style="80" customWidth="1"/>
    <col min="6179" max="6400" width="8.85546875" style="80"/>
    <col min="6401" max="6401" width="75.7109375" style="80" customWidth="1"/>
    <col min="6402" max="6406" width="13.7109375" style="80" customWidth="1"/>
    <col min="6407" max="6407" width="8.85546875" style="80" customWidth="1"/>
    <col min="6408" max="6434" width="15.7109375" style="80" customWidth="1"/>
    <col min="6435" max="6656" width="8.85546875" style="80"/>
    <col min="6657" max="6657" width="75.7109375" style="80" customWidth="1"/>
    <col min="6658" max="6662" width="13.7109375" style="80" customWidth="1"/>
    <col min="6663" max="6663" width="8.85546875" style="80" customWidth="1"/>
    <col min="6664" max="6690" width="15.7109375" style="80" customWidth="1"/>
    <col min="6691" max="6912" width="8.85546875" style="80"/>
    <col min="6913" max="6913" width="75.7109375" style="80" customWidth="1"/>
    <col min="6914" max="6918" width="13.7109375" style="80" customWidth="1"/>
    <col min="6919" max="6919" width="8.85546875" style="80" customWidth="1"/>
    <col min="6920" max="6946" width="15.7109375" style="80" customWidth="1"/>
    <col min="6947" max="7168" width="8.85546875" style="80"/>
    <col min="7169" max="7169" width="75.7109375" style="80" customWidth="1"/>
    <col min="7170" max="7174" width="13.7109375" style="80" customWidth="1"/>
    <col min="7175" max="7175" width="8.85546875" style="80" customWidth="1"/>
    <col min="7176" max="7202" width="15.7109375" style="80" customWidth="1"/>
    <col min="7203" max="7424" width="8.85546875" style="80"/>
    <col min="7425" max="7425" width="75.7109375" style="80" customWidth="1"/>
    <col min="7426" max="7430" width="13.7109375" style="80" customWidth="1"/>
    <col min="7431" max="7431" width="8.85546875" style="80" customWidth="1"/>
    <col min="7432" max="7458" width="15.7109375" style="80" customWidth="1"/>
    <col min="7459" max="7680" width="8.85546875" style="80"/>
    <col min="7681" max="7681" width="75.7109375" style="80" customWidth="1"/>
    <col min="7682" max="7686" width="13.7109375" style="80" customWidth="1"/>
    <col min="7687" max="7687" width="8.85546875" style="80" customWidth="1"/>
    <col min="7688" max="7714" width="15.7109375" style="80" customWidth="1"/>
    <col min="7715" max="7936" width="8.85546875" style="80"/>
    <col min="7937" max="7937" width="75.7109375" style="80" customWidth="1"/>
    <col min="7938" max="7942" width="13.7109375" style="80" customWidth="1"/>
    <col min="7943" max="7943" width="8.85546875" style="80" customWidth="1"/>
    <col min="7944" max="7970" width="15.7109375" style="80" customWidth="1"/>
    <col min="7971" max="8192" width="8.85546875" style="80"/>
    <col min="8193" max="8193" width="75.7109375" style="80" customWidth="1"/>
    <col min="8194" max="8198" width="13.7109375" style="80" customWidth="1"/>
    <col min="8199" max="8199" width="8.85546875" style="80" customWidth="1"/>
    <col min="8200" max="8226" width="15.7109375" style="80" customWidth="1"/>
    <col min="8227" max="8448" width="8.85546875" style="80"/>
    <col min="8449" max="8449" width="75.7109375" style="80" customWidth="1"/>
    <col min="8450" max="8454" width="13.7109375" style="80" customWidth="1"/>
    <col min="8455" max="8455" width="8.85546875" style="80" customWidth="1"/>
    <col min="8456" max="8482" width="15.7109375" style="80" customWidth="1"/>
    <col min="8483" max="8704" width="8.85546875" style="80"/>
    <col min="8705" max="8705" width="75.7109375" style="80" customWidth="1"/>
    <col min="8706" max="8710" width="13.7109375" style="80" customWidth="1"/>
    <col min="8711" max="8711" width="8.85546875" style="80" customWidth="1"/>
    <col min="8712" max="8738" width="15.7109375" style="80" customWidth="1"/>
    <col min="8739" max="8960" width="8.85546875" style="80"/>
    <col min="8961" max="8961" width="75.7109375" style="80" customWidth="1"/>
    <col min="8962" max="8966" width="13.7109375" style="80" customWidth="1"/>
    <col min="8967" max="8967" width="8.85546875" style="80" customWidth="1"/>
    <col min="8968" max="8994" width="15.7109375" style="80" customWidth="1"/>
    <col min="8995" max="9216" width="8.85546875" style="80"/>
    <col min="9217" max="9217" width="75.7109375" style="80" customWidth="1"/>
    <col min="9218" max="9222" width="13.7109375" style="80" customWidth="1"/>
    <col min="9223" max="9223" width="8.85546875" style="80" customWidth="1"/>
    <col min="9224" max="9250" width="15.7109375" style="80" customWidth="1"/>
    <col min="9251" max="9472" width="8.85546875" style="80"/>
    <col min="9473" max="9473" width="75.7109375" style="80" customWidth="1"/>
    <col min="9474" max="9478" width="13.7109375" style="80" customWidth="1"/>
    <col min="9479" max="9479" width="8.85546875" style="80" customWidth="1"/>
    <col min="9480" max="9506" width="15.7109375" style="80" customWidth="1"/>
    <col min="9507" max="9728" width="8.85546875" style="80"/>
    <col min="9729" max="9729" width="75.7109375" style="80" customWidth="1"/>
    <col min="9730" max="9734" width="13.7109375" style="80" customWidth="1"/>
    <col min="9735" max="9735" width="8.85546875" style="80" customWidth="1"/>
    <col min="9736" max="9762" width="15.7109375" style="80" customWidth="1"/>
    <col min="9763" max="9984" width="8.85546875" style="80"/>
    <col min="9985" max="9985" width="75.7109375" style="80" customWidth="1"/>
    <col min="9986" max="9990" width="13.7109375" style="80" customWidth="1"/>
    <col min="9991" max="9991" width="8.85546875" style="80" customWidth="1"/>
    <col min="9992" max="10018" width="15.7109375" style="80" customWidth="1"/>
    <col min="10019" max="10240" width="8.85546875" style="80"/>
    <col min="10241" max="10241" width="75.7109375" style="80" customWidth="1"/>
    <col min="10242" max="10246" width="13.7109375" style="80" customWidth="1"/>
    <col min="10247" max="10247" width="8.85546875" style="80" customWidth="1"/>
    <col min="10248" max="10274" width="15.7109375" style="80" customWidth="1"/>
    <col min="10275" max="10496" width="8.85546875" style="80"/>
    <col min="10497" max="10497" width="75.7109375" style="80" customWidth="1"/>
    <col min="10498" max="10502" width="13.7109375" style="80" customWidth="1"/>
    <col min="10503" max="10503" width="8.85546875" style="80" customWidth="1"/>
    <col min="10504" max="10530" width="15.7109375" style="80" customWidth="1"/>
    <col min="10531" max="10752" width="8.85546875" style="80"/>
    <col min="10753" max="10753" width="75.7109375" style="80" customWidth="1"/>
    <col min="10754" max="10758" width="13.7109375" style="80" customWidth="1"/>
    <col min="10759" max="10759" width="8.85546875" style="80" customWidth="1"/>
    <col min="10760" max="10786" width="15.7109375" style="80" customWidth="1"/>
    <col min="10787" max="11008" width="8.85546875" style="80"/>
    <col min="11009" max="11009" width="75.7109375" style="80" customWidth="1"/>
    <col min="11010" max="11014" width="13.7109375" style="80" customWidth="1"/>
    <col min="11015" max="11015" width="8.85546875" style="80" customWidth="1"/>
    <col min="11016" max="11042" width="15.7109375" style="80" customWidth="1"/>
    <col min="11043" max="11264" width="8.85546875" style="80"/>
    <col min="11265" max="11265" width="75.7109375" style="80" customWidth="1"/>
    <col min="11266" max="11270" width="13.7109375" style="80" customWidth="1"/>
    <col min="11271" max="11271" width="8.85546875" style="80" customWidth="1"/>
    <col min="11272" max="11298" width="15.7109375" style="80" customWidth="1"/>
    <col min="11299" max="11520" width="8.85546875" style="80"/>
    <col min="11521" max="11521" width="75.7109375" style="80" customWidth="1"/>
    <col min="11522" max="11526" width="13.7109375" style="80" customWidth="1"/>
    <col min="11527" max="11527" width="8.85546875" style="80" customWidth="1"/>
    <col min="11528" max="11554" width="15.7109375" style="80" customWidth="1"/>
    <col min="11555" max="11776" width="8.85546875" style="80"/>
    <col min="11777" max="11777" width="75.7109375" style="80" customWidth="1"/>
    <col min="11778" max="11782" width="13.7109375" style="80" customWidth="1"/>
    <col min="11783" max="11783" width="8.85546875" style="80" customWidth="1"/>
    <col min="11784" max="11810" width="15.7109375" style="80" customWidth="1"/>
    <col min="11811" max="12032" width="8.85546875" style="80"/>
    <col min="12033" max="12033" width="75.7109375" style="80" customWidth="1"/>
    <col min="12034" max="12038" width="13.7109375" style="80" customWidth="1"/>
    <col min="12039" max="12039" width="8.85546875" style="80" customWidth="1"/>
    <col min="12040" max="12066" width="15.7109375" style="80" customWidth="1"/>
    <col min="12067" max="12288" width="8.85546875" style="80"/>
    <col min="12289" max="12289" width="75.7109375" style="80" customWidth="1"/>
    <col min="12290" max="12294" width="13.7109375" style="80" customWidth="1"/>
    <col min="12295" max="12295" width="8.85546875" style="80" customWidth="1"/>
    <col min="12296" max="12322" width="15.7109375" style="80" customWidth="1"/>
    <col min="12323" max="12544" width="8.85546875" style="80"/>
    <col min="12545" max="12545" width="75.7109375" style="80" customWidth="1"/>
    <col min="12546" max="12550" width="13.7109375" style="80" customWidth="1"/>
    <col min="12551" max="12551" width="8.85546875" style="80" customWidth="1"/>
    <col min="12552" max="12578" width="15.7109375" style="80" customWidth="1"/>
    <col min="12579" max="12800" width="8.85546875" style="80"/>
    <col min="12801" max="12801" width="75.7109375" style="80" customWidth="1"/>
    <col min="12802" max="12806" width="13.7109375" style="80" customWidth="1"/>
    <col min="12807" max="12807" width="8.85546875" style="80" customWidth="1"/>
    <col min="12808" max="12834" width="15.7109375" style="80" customWidth="1"/>
    <col min="12835" max="13056" width="8.85546875" style="80"/>
    <col min="13057" max="13057" width="75.7109375" style="80" customWidth="1"/>
    <col min="13058" max="13062" width="13.7109375" style="80" customWidth="1"/>
    <col min="13063" max="13063" width="8.85546875" style="80" customWidth="1"/>
    <col min="13064" max="13090" width="15.7109375" style="80" customWidth="1"/>
    <col min="13091" max="13312" width="8.85546875" style="80"/>
    <col min="13313" max="13313" width="75.7109375" style="80" customWidth="1"/>
    <col min="13314" max="13318" width="13.7109375" style="80" customWidth="1"/>
    <col min="13319" max="13319" width="8.85546875" style="80" customWidth="1"/>
    <col min="13320" max="13346" width="15.7109375" style="80" customWidth="1"/>
    <col min="13347" max="13568" width="8.85546875" style="80"/>
    <col min="13569" max="13569" width="75.7109375" style="80" customWidth="1"/>
    <col min="13570" max="13574" width="13.7109375" style="80" customWidth="1"/>
    <col min="13575" max="13575" width="8.85546875" style="80" customWidth="1"/>
    <col min="13576" max="13602" width="15.7109375" style="80" customWidth="1"/>
    <col min="13603" max="13824" width="8.85546875" style="80"/>
    <col min="13825" max="13825" width="75.7109375" style="80" customWidth="1"/>
    <col min="13826" max="13830" width="13.7109375" style="80" customWidth="1"/>
    <col min="13831" max="13831" width="8.85546875" style="80" customWidth="1"/>
    <col min="13832" max="13858" width="15.7109375" style="80" customWidth="1"/>
    <col min="13859" max="14080" width="8.85546875" style="80"/>
    <col min="14081" max="14081" width="75.7109375" style="80" customWidth="1"/>
    <col min="14082" max="14086" width="13.7109375" style="80" customWidth="1"/>
    <col min="14087" max="14087" width="8.85546875" style="80" customWidth="1"/>
    <col min="14088" max="14114" width="15.7109375" style="80" customWidth="1"/>
    <col min="14115" max="14336" width="8.85546875" style="80"/>
    <col min="14337" max="14337" width="75.7109375" style="80" customWidth="1"/>
    <col min="14338" max="14342" width="13.7109375" style="80" customWidth="1"/>
    <col min="14343" max="14343" width="8.85546875" style="80" customWidth="1"/>
    <col min="14344" max="14370" width="15.7109375" style="80" customWidth="1"/>
    <col min="14371" max="14592" width="8.85546875" style="80"/>
    <col min="14593" max="14593" width="75.7109375" style="80" customWidth="1"/>
    <col min="14594" max="14598" width="13.7109375" style="80" customWidth="1"/>
    <col min="14599" max="14599" width="8.85546875" style="80" customWidth="1"/>
    <col min="14600" max="14626" width="15.7109375" style="80" customWidth="1"/>
    <col min="14627" max="14848" width="8.85546875" style="80"/>
    <col min="14849" max="14849" width="75.7109375" style="80" customWidth="1"/>
    <col min="14850" max="14854" width="13.7109375" style="80" customWidth="1"/>
    <col min="14855" max="14855" width="8.85546875" style="80" customWidth="1"/>
    <col min="14856" max="14882" width="15.7109375" style="80" customWidth="1"/>
    <col min="14883" max="15104" width="8.85546875" style="80"/>
    <col min="15105" max="15105" width="75.7109375" style="80" customWidth="1"/>
    <col min="15106" max="15110" width="13.7109375" style="80" customWidth="1"/>
    <col min="15111" max="15111" width="8.85546875" style="80" customWidth="1"/>
    <col min="15112" max="15138" width="15.7109375" style="80" customWidth="1"/>
    <col min="15139" max="15360" width="8.85546875" style="80"/>
    <col min="15361" max="15361" width="75.7109375" style="80" customWidth="1"/>
    <col min="15362" max="15366" width="13.7109375" style="80" customWidth="1"/>
    <col min="15367" max="15367" width="8.85546875" style="80" customWidth="1"/>
    <col min="15368" max="15394" width="15.7109375" style="80" customWidth="1"/>
    <col min="15395" max="15616" width="8.85546875" style="80"/>
    <col min="15617" max="15617" width="75.7109375" style="80" customWidth="1"/>
    <col min="15618" max="15622" width="13.7109375" style="80" customWidth="1"/>
    <col min="15623" max="15623" width="8.85546875" style="80" customWidth="1"/>
    <col min="15624" max="15650" width="15.7109375" style="80" customWidth="1"/>
    <col min="15651" max="15872" width="8.85546875" style="80"/>
    <col min="15873" max="15873" width="75.7109375" style="80" customWidth="1"/>
    <col min="15874" max="15878" width="13.7109375" style="80" customWidth="1"/>
    <col min="15879" max="15879" width="8.85546875" style="80" customWidth="1"/>
    <col min="15880" max="15906" width="15.7109375" style="80" customWidth="1"/>
    <col min="15907" max="16128" width="8.85546875" style="80"/>
    <col min="16129" max="16129" width="75.7109375" style="80" customWidth="1"/>
    <col min="16130" max="16134" width="13.7109375" style="80" customWidth="1"/>
    <col min="16135" max="16135" width="8.85546875" style="80" customWidth="1"/>
    <col min="16136" max="16162" width="15.7109375" style="80" customWidth="1"/>
    <col min="16163" max="16384" width="8.85546875" style="80"/>
  </cols>
  <sheetData>
    <row r="1" spans="1:8" s="97" customFormat="1" ht="123" customHeight="1" x14ac:dyDescent="0.2">
      <c r="A1" s="96"/>
      <c r="B1" s="78"/>
      <c r="C1" s="172"/>
      <c r="D1" s="172"/>
      <c r="E1" s="172"/>
      <c r="F1" s="172"/>
    </row>
    <row r="2" spans="1:8" s="97" customFormat="1" ht="15.75" x14ac:dyDescent="0.2">
      <c r="A2" s="98"/>
      <c r="B2" s="99"/>
      <c r="C2" s="99"/>
      <c r="D2" s="99"/>
      <c r="E2" s="99"/>
      <c r="F2" s="99"/>
    </row>
    <row r="3" spans="1:8" ht="84" customHeight="1" x14ac:dyDescent="0.2">
      <c r="A3" s="166" t="s">
        <v>212</v>
      </c>
      <c r="B3" s="173"/>
      <c r="C3" s="173"/>
      <c r="D3" s="173"/>
      <c r="E3" s="173"/>
      <c r="F3" s="173"/>
    </row>
    <row r="4" spans="1:8" ht="13.5" customHeight="1" x14ac:dyDescent="0.2">
      <c r="A4" s="174"/>
      <c r="B4" s="174"/>
      <c r="C4" s="82"/>
      <c r="F4" s="4" t="s">
        <v>49</v>
      </c>
    </row>
    <row r="5" spans="1:8" x14ac:dyDescent="0.2">
      <c r="A5" s="167" t="s">
        <v>150</v>
      </c>
      <c r="B5" s="167" t="s">
        <v>151</v>
      </c>
      <c r="C5" s="167"/>
      <c r="D5" s="167"/>
      <c r="E5" s="167"/>
      <c r="F5" s="167" t="s">
        <v>213</v>
      </c>
      <c r="G5" s="84"/>
    </row>
    <row r="6" spans="1:8" ht="30" customHeight="1" x14ac:dyDescent="0.2">
      <c r="A6" s="168"/>
      <c r="B6" s="100" t="s">
        <v>214</v>
      </c>
      <c r="C6" s="100" t="s">
        <v>215</v>
      </c>
      <c r="D6" s="100" t="s">
        <v>152</v>
      </c>
      <c r="E6" s="100" t="s">
        <v>153</v>
      </c>
      <c r="F6" s="168"/>
    </row>
    <row r="7" spans="1:8" x14ac:dyDescent="0.2">
      <c r="A7" s="86" t="s">
        <v>154</v>
      </c>
      <c r="B7" s="86" t="s">
        <v>155</v>
      </c>
      <c r="C7" s="86" t="s">
        <v>156</v>
      </c>
      <c r="D7" s="86" t="s">
        <v>157</v>
      </c>
      <c r="E7" s="86" t="s">
        <v>158</v>
      </c>
      <c r="F7" s="86" t="s">
        <v>216</v>
      </c>
    </row>
    <row r="8" spans="1:8" x14ac:dyDescent="0.2">
      <c r="A8" s="91" t="s">
        <v>217</v>
      </c>
      <c r="B8" s="85" t="s">
        <v>218</v>
      </c>
      <c r="C8" s="85"/>
      <c r="D8" s="85"/>
      <c r="E8" s="85"/>
      <c r="F8" s="92">
        <v>9410.9</v>
      </c>
      <c r="H8" s="90"/>
    </row>
    <row r="9" spans="1:8" x14ac:dyDescent="0.2">
      <c r="A9" s="91" t="s">
        <v>52</v>
      </c>
      <c r="B9" s="85" t="s">
        <v>218</v>
      </c>
      <c r="C9" s="85" t="s">
        <v>53</v>
      </c>
      <c r="D9" s="85"/>
      <c r="E9" s="85"/>
      <c r="F9" s="92">
        <v>7715</v>
      </c>
    </row>
    <row r="10" spans="1:8" ht="25.5" x14ac:dyDescent="0.2">
      <c r="A10" s="91" t="s">
        <v>54</v>
      </c>
      <c r="B10" s="85" t="s">
        <v>218</v>
      </c>
      <c r="C10" s="85" t="s">
        <v>55</v>
      </c>
      <c r="D10" s="85"/>
      <c r="E10" s="85"/>
      <c r="F10" s="92">
        <v>920.9</v>
      </c>
      <c r="H10" s="90"/>
    </row>
    <row r="11" spans="1:8" x14ac:dyDescent="0.2">
      <c r="A11" s="91" t="s">
        <v>160</v>
      </c>
      <c r="B11" s="85" t="s">
        <v>218</v>
      </c>
      <c r="C11" s="85" t="s">
        <v>55</v>
      </c>
      <c r="D11" s="85" t="s">
        <v>161</v>
      </c>
      <c r="E11" s="85"/>
      <c r="F11" s="92">
        <v>920.9</v>
      </c>
    </row>
    <row r="12" spans="1:8" x14ac:dyDescent="0.2">
      <c r="A12" s="91" t="s">
        <v>162</v>
      </c>
      <c r="B12" s="85" t="s">
        <v>218</v>
      </c>
      <c r="C12" s="85" t="s">
        <v>55</v>
      </c>
      <c r="D12" s="85" t="s">
        <v>163</v>
      </c>
      <c r="E12" s="85"/>
      <c r="F12" s="92">
        <v>920.9</v>
      </c>
    </row>
    <row r="13" spans="1:8" x14ac:dyDescent="0.2">
      <c r="A13" s="91" t="s">
        <v>164</v>
      </c>
      <c r="B13" s="85" t="s">
        <v>218</v>
      </c>
      <c r="C13" s="85" t="s">
        <v>55</v>
      </c>
      <c r="D13" s="85" t="s">
        <v>165</v>
      </c>
      <c r="E13" s="85"/>
      <c r="F13" s="92">
        <v>920.9</v>
      </c>
      <c r="H13" s="90"/>
    </row>
    <row r="14" spans="1:8" x14ac:dyDescent="0.2">
      <c r="A14" s="91" t="s">
        <v>166</v>
      </c>
      <c r="B14" s="85" t="s">
        <v>218</v>
      </c>
      <c r="C14" s="85" t="s">
        <v>55</v>
      </c>
      <c r="D14" s="85" t="s">
        <v>167</v>
      </c>
      <c r="E14" s="85"/>
      <c r="F14" s="92">
        <v>920.9</v>
      </c>
    </row>
    <row r="15" spans="1:8" ht="38.25" x14ac:dyDescent="0.2">
      <c r="A15" s="93" t="s">
        <v>168</v>
      </c>
      <c r="B15" s="94" t="s">
        <v>218</v>
      </c>
      <c r="C15" s="94" t="s">
        <v>55</v>
      </c>
      <c r="D15" s="94" t="s">
        <v>167</v>
      </c>
      <c r="E15" s="94" t="s">
        <v>169</v>
      </c>
      <c r="F15" s="95">
        <v>920.9</v>
      </c>
    </row>
    <row r="16" spans="1:8" ht="25.5" x14ac:dyDescent="0.2">
      <c r="A16" s="91" t="s">
        <v>182</v>
      </c>
      <c r="B16" s="85" t="s">
        <v>218</v>
      </c>
      <c r="C16" s="85" t="s">
        <v>59</v>
      </c>
      <c r="D16" s="85"/>
      <c r="E16" s="85"/>
      <c r="F16" s="92">
        <v>5284</v>
      </c>
    </row>
    <row r="17" spans="1:8" x14ac:dyDescent="0.2">
      <c r="A17" s="91" t="s">
        <v>160</v>
      </c>
      <c r="B17" s="85" t="s">
        <v>218</v>
      </c>
      <c r="C17" s="85" t="s">
        <v>59</v>
      </c>
      <c r="D17" s="85" t="s">
        <v>161</v>
      </c>
      <c r="E17" s="85"/>
      <c r="F17" s="92">
        <v>5284</v>
      </c>
    </row>
    <row r="18" spans="1:8" x14ac:dyDescent="0.2">
      <c r="A18" s="91" t="s">
        <v>178</v>
      </c>
      <c r="B18" s="85" t="s">
        <v>218</v>
      </c>
      <c r="C18" s="85" t="s">
        <v>59</v>
      </c>
      <c r="D18" s="85" t="s">
        <v>179</v>
      </c>
      <c r="E18" s="85"/>
      <c r="F18" s="92">
        <v>5284</v>
      </c>
    </row>
    <row r="19" spans="1:8" x14ac:dyDescent="0.2">
      <c r="A19" s="91" t="s">
        <v>172</v>
      </c>
      <c r="B19" s="85" t="s">
        <v>218</v>
      </c>
      <c r="C19" s="85" t="s">
        <v>59</v>
      </c>
      <c r="D19" s="85" t="s">
        <v>180</v>
      </c>
      <c r="E19" s="85"/>
      <c r="F19" s="92">
        <v>5284</v>
      </c>
    </row>
    <row r="20" spans="1:8" x14ac:dyDescent="0.2">
      <c r="A20" s="91" t="s">
        <v>166</v>
      </c>
      <c r="B20" s="85" t="s">
        <v>218</v>
      </c>
      <c r="C20" s="85" t="s">
        <v>59</v>
      </c>
      <c r="D20" s="85" t="s">
        <v>181</v>
      </c>
      <c r="E20" s="85"/>
      <c r="F20" s="92">
        <v>4942.2</v>
      </c>
    </row>
    <row r="21" spans="1:8" ht="38.25" x14ac:dyDescent="0.2">
      <c r="A21" s="93" t="s">
        <v>168</v>
      </c>
      <c r="B21" s="94" t="s">
        <v>218</v>
      </c>
      <c r="C21" s="94" t="s">
        <v>59</v>
      </c>
      <c r="D21" s="94" t="s">
        <v>181</v>
      </c>
      <c r="E21" s="94" t="s">
        <v>169</v>
      </c>
      <c r="F21" s="95">
        <v>4942.2</v>
      </c>
      <c r="H21" s="90"/>
    </row>
    <row r="22" spans="1:8" x14ac:dyDescent="0.2">
      <c r="A22" s="91" t="s">
        <v>183</v>
      </c>
      <c r="B22" s="85" t="s">
        <v>218</v>
      </c>
      <c r="C22" s="85" t="s">
        <v>59</v>
      </c>
      <c r="D22" s="85" t="s">
        <v>184</v>
      </c>
      <c r="E22" s="85"/>
      <c r="F22" s="92">
        <v>48</v>
      </c>
    </row>
    <row r="23" spans="1:8" x14ac:dyDescent="0.2">
      <c r="A23" s="93" t="s">
        <v>185</v>
      </c>
      <c r="B23" s="94" t="s">
        <v>218</v>
      </c>
      <c r="C23" s="94" t="s">
        <v>59</v>
      </c>
      <c r="D23" s="94" t="s">
        <v>184</v>
      </c>
      <c r="E23" s="94" t="s">
        <v>186</v>
      </c>
      <c r="F23" s="95">
        <v>48</v>
      </c>
    </row>
    <row r="24" spans="1:8" ht="25.5" x14ac:dyDescent="0.2">
      <c r="A24" s="91" t="s">
        <v>187</v>
      </c>
      <c r="B24" s="85" t="s">
        <v>218</v>
      </c>
      <c r="C24" s="85" t="s">
        <v>59</v>
      </c>
      <c r="D24" s="85" t="s">
        <v>188</v>
      </c>
      <c r="E24" s="85"/>
      <c r="F24" s="92">
        <v>212</v>
      </c>
    </row>
    <row r="25" spans="1:8" x14ac:dyDescent="0.2">
      <c r="A25" s="93" t="s">
        <v>185</v>
      </c>
      <c r="B25" s="94" t="s">
        <v>218</v>
      </c>
      <c r="C25" s="94" t="s">
        <v>59</v>
      </c>
      <c r="D25" s="94" t="s">
        <v>188</v>
      </c>
      <c r="E25" s="94" t="s">
        <v>186</v>
      </c>
      <c r="F25" s="95">
        <v>207.7</v>
      </c>
    </row>
    <row r="26" spans="1:8" x14ac:dyDescent="0.2">
      <c r="A26" s="93" t="s">
        <v>189</v>
      </c>
      <c r="B26" s="94" t="s">
        <v>218</v>
      </c>
      <c r="C26" s="94" t="s">
        <v>59</v>
      </c>
      <c r="D26" s="94" t="s">
        <v>188</v>
      </c>
      <c r="E26" s="94" t="s">
        <v>190</v>
      </c>
      <c r="F26" s="95">
        <v>4.4000000000000004</v>
      </c>
    </row>
    <row r="27" spans="1:8" ht="38.25" x14ac:dyDescent="0.2">
      <c r="A27" s="91" t="s">
        <v>174</v>
      </c>
      <c r="B27" s="85" t="s">
        <v>218</v>
      </c>
      <c r="C27" s="85" t="s">
        <v>59</v>
      </c>
      <c r="D27" s="85" t="s">
        <v>191</v>
      </c>
      <c r="E27" s="85"/>
      <c r="F27" s="92">
        <v>81.7</v>
      </c>
    </row>
    <row r="28" spans="1:8" x14ac:dyDescent="0.2">
      <c r="A28" s="93" t="s">
        <v>176</v>
      </c>
      <c r="B28" s="94" t="s">
        <v>218</v>
      </c>
      <c r="C28" s="94" t="s">
        <v>59</v>
      </c>
      <c r="D28" s="94" t="s">
        <v>191</v>
      </c>
      <c r="E28" s="94" t="s">
        <v>177</v>
      </c>
      <c r="F28" s="95">
        <v>81.7</v>
      </c>
    </row>
    <row r="29" spans="1:8" ht="25.5" x14ac:dyDescent="0.2">
      <c r="A29" s="91" t="s">
        <v>60</v>
      </c>
      <c r="B29" s="85" t="s">
        <v>218</v>
      </c>
      <c r="C29" s="85" t="s">
        <v>61</v>
      </c>
      <c r="D29" s="85"/>
      <c r="E29" s="85"/>
      <c r="F29" s="92">
        <v>1186</v>
      </c>
    </row>
    <row r="30" spans="1:8" x14ac:dyDescent="0.2">
      <c r="A30" s="91" t="s">
        <v>160</v>
      </c>
      <c r="B30" s="85" t="s">
        <v>218</v>
      </c>
      <c r="C30" s="85" t="s">
        <v>61</v>
      </c>
      <c r="D30" s="85" t="s">
        <v>161</v>
      </c>
      <c r="E30" s="85"/>
      <c r="F30" s="92">
        <v>1186</v>
      </c>
    </row>
    <row r="31" spans="1:8" x14ac:dyDescent="0.2">
      <c r="A31" s="91" t="s">
        <v>178</v>
      </c>
      <c r="B31" s="85" t="s">
        <v>218</v>
      </c>
      <c r="C31" s="85" t="s">
        <v>61</v>
      </c>
      <c r="D31" s="85" t="s">
        <v>179</v>
      </c>
      <c r="E31" s="85"/>
      <c r="F31" s="92">
        <v>1186</v>
      </c>
    </row>
    <row r="32" spans="1:8" x14ac:dyDescent="0.2">
      <c r="A32" s="91" t="s">
        <v>172</v>
      </c>
      <c r="B32" s="85" t="s">
        <v>218</v>
      </c>
      <c r="C32" s="85" t="s">
        <v>61</v>
      </c>
      <c r="D32" s="85" t="s">
        <v>180</v>
      </c>
      <c r="E32" s="85"/>
      <c r="F32" s="92">
        <v>1186</v>
      </c>
    </row>
    <row r="33" spans="1:6" ht="38.25" x14ac:dyDescent="0.2">
      <c r="A33" s="91" t="s">
        <v>174</v>
      </c>
      <c r="B33" s="85" t="s">
        <v>218</v>
      </c>
      <c r="C33" s="85" t="s">
        <v>61</v>
      </c>
      <c r="D33" s="85" t="s">
        <v>191</v>
      </c>
      <c r="E33" s="85"/>
      <c r="F33" s="92">
        <v>1186</v>
      </c>
    </row>
    <row r="34" spans="1:6" x14ac:dyDescent="0.2">
      <c r="A34" s="93" t="s">
        <v>176</v>
      </c>
      <c r="B34" s="94" t="s">
        <v>218</v>
      </c>
      <c r="C34" s="94" t="s">
        <v>61</v>
      </c>
      <c r="D34" s="94" t="s">
        <v>191</v>
      </c>
      <c r="E34" s="94" t="s">
        <v>177</v>
      </c>
      <c r="F34" s="95">
        <v>1186</v>
      </c>
    </row>
    <row r="35" spans="1:6" x14ac:dyDescent="0.2">
      <c r="A35" s="91" t="s">
        <v>66</v>
      </c>
      <c r="B35" s="85" t="s">
        <v>218</v>
      </c>
      <c r="C35" s="85" t="s">
        <v>67</v>
      </c>
      <c r="D35" s="85"/>
      <c r="E35" s="85"/>
      <c r="F35" s="92">
        <v>324.10000000000002</v>
      </c>
    </row>
    <row r="36" spans="1:6" x14ac:dyDescent="0.2">
      <c r="A36" s="91" t="s">
        <v>192</v>
      </c>
      <c r="B36" s="85" t="s">
        <v>218</v>
      </c>
      <c r="C36" s="85" t="s">
        <v>67</v>
      </c>
      <c r="D36" s="85" t="s">
        <v>193</v>
      </c>
      <c r="E36" s="85"/>
      <c r="F36" s="92">
        <v>324.10000000000002</v>
      </c>
    </row>
    <row r="37" spans="1:6" x14ac:dyDescent="0.2">
      <c r="A37" s="91" t="s">
        <v>194</v>
      </c>
      <c r="B37" s="85" t="s">
        <v>218</v>
      </c>
      <c r="C37" s="85" t="s">
        <v>67</v>
      </c>
      <c r="D37" s="85" t="s">
        <v>195</v>
      </c>
      <c r="E37" s="85"/>
      <c r="F37" s="92">
        <v>324.10000000000002</v>
      </c>
    </row>
    <row r="38" spans="1:6" ht="25.5" x14ac:dyDescent="0.2">
      <c r="A38" s="91" t="s">
        <v>196</v>
      </c>
      <c r="B38" s="85" t="s">
        <v>218</v>
      </c>
      <c r="C38" s="85" t="s">
        <v>67</v>
      </c>
      <c r="D38" s="85" t="s">
        <v>197</v>
      </c>
      <c r="E38" s="85"/>
      <c r="F38" s="92">
        <v>324.10000000000002</v>
      </c>
    </row>
    <row r="39" spans="1:6" ht="25.5" x14ac:dyDescent="0.2">
      <c r="A39" s="91" t="s">
        <v>187</v>
      </c>
      <c r="B39" s="85" t="s">
        <v>218</v>
      </c>
      <c r="C39" s="85" t="s">
        <v>67</v>
      </c>
      <c r="D39" s="85" t="s">
        <v>198</v>
      </c>
      <c r="E39" s="85"/>
      <c r="F39" s="92">
        <v>323.39999999999998</v>
      </c>
    </row>
    <row r="40" spans="1:6" x14ac:dyDescent="0.2">
      <c r="A40" s="93" t="s">
        <v>185</v>
      </c>
      <c r="B40" s="94" t="s">
        <v>218</v>
      </c>
      <c r="C40" s="94" t="s">
        <v>67</v>
      </c>
      <c r="D40" s="94" t="s">
        <v>198</v>
      </c>
      <c r="E40" s="94" t="s">
        <v>186</v>
      </c>
      <c r="F40" s="95">
        <v>322.2</v>
      </c>
    </row>
    <row r="41" spans="1:6" x14ac:dyDescent="0.2">
      <c r="A41" s="93" t="s">
        <v>189</v>
      </c>
      <c r="B41" s="94" t="s">
        <v>218</v>
      </c>
      <c r="C41" s="94" t="s">
        <v>67</v>
      </c>
      <c r="D41" s="94" t="s">
        <v>198</v>
      </c>
      <c r="E41" s="94" t="s">
        <v>190</v>
      </c>
      <c r="F41" s="95">
        <v>1.2</v>
      </c>
    </row>
    <row r="42" spans="1:6" ht="38.25" x14ac:dyDescent="0.2">
      <c r="A42" s="91" t="s">
        <v>199</v>
      </c>
      <c r="B42" s="85" t="s">
        <v>218</v>
      </c>
      <c r="C42" s="85" t="s">
        <v>67</v>
      </c>
      <c r="D42" s="85" t="s">
        <v>200</v>
      </c>
      <c r="E42" s="85"/>
      <c r="F42" s="92">
        <v>0.7</v>
      </c>
    </row>
    <row r="43" spans="1:6" x14ac:dyDescent="0.2">
      <c r="A43" s="93" t="s">
        <v>185</v>
      </c>
      <c r="B43" s="94" t="s">
        <v>218</v>
      </c>
      <c r="C43" s="94" t="s">
        <v>67</v>
      </c>
      <c r="D43" s="94" t="s">
        <v>200</v>
      </c>
      <c r="E43" s="94" t="s">
        <v>186</v>
      </c>
      <c r="F43" s="95">
        <v>0.7</v>
      </c>
    </row>
    <row r="44" spans="1:6" x14ac:dyDescent="0.2">
      <c r="A44" s="91" t="s">
        <v>68</v>
      </c>
      <c r="B44" s="85" t="s">
        <v>218</v>
      </c>
      <c r="C44" s="85" t="s">
        <v>69</v>
      </c>
      <c r="D44" s="85"/>
      <c r="E44" s="85"/>
      <c r="F44" s="92">
        <v>296.7</v>
      </c>
    </row>
    <row r="45" spans="1:6" x14ac:dyDescent="0.2">
      <c r="A45" s="91" t="s">
        <v>70</v>
      </c>
      <c r="B45" s="85" t="s">
        <v>218</v>
      </c>
      <c r="C45" s="85" t="s">
        <v>71</v>
      </c>
      <c r="D45" s="85"/>
      <c r="E45" s="85"/>
      <c r="F45" s="92">
        <v>296.7</v>
      </c>
    </row>
    <row r="46" spans="1:6" x14ac:dyDescent="0.2">
      <c r="A46" s="91" t="s">
        <v>201</v>
      </c>
      <c r="B46" s="85" t="s">
        <v>218</v>
      </c>
      <c r="C46" s="85" t="s">
        <v>71</v>
      </c>
      <c r="D46" s="85" t="s">
        <v>202</v>
      </c>
      <c r="E46" s="85"/>
      <c r="F46" s="92">
        <v>296.7</v>
      </c>
    </row>
    <row r="47" spans="1:6" x14ac:dyDescent="0.2">
      <c r="A47" s="91" t="s">
        <v>70</v>
      </c>
      <c r="B47" s="85" t="s">
        <v>218</v>
      </c>
      <c r="C47" s="85" t="s">
        <v>71</v>
      </c>
      <c r="D47" s="85" t="s">
        <v>203</v>
      </c>
      <c r="E47" s="85"/>
      <c r="F47" s="92">
        <v>296.7</v>
      </c>
    </row>
    <row r="48" spans="1:6" ht="25.5" x14ac:dyDescent="0.2">
      <c r="A48" s="91" t="s">
        <v>204</v>
      </c>
      <c r="B48" s="85" t="s">
        <v>218</v>
      </c>
      <c r="C48" s="85" t="s">
        <v>71</v>
      </c>
      <c r="D48" s="85" t="s">
        <v>205</v>
      </c>
      <c r="E48" s="85"/>
      <c r="F48" s="92">
        <v>296.7</v>
      </c>
    </row>
    <row r="49" spans="1:6" ht="25.5" x14ac:dyDescent="0.2">
      <c r="A49" s="91" t="s">
        <v>204</v>
      </c>
      <c r="B49" s="85" t="s">
        <v>218</v>
      </c>
      <c r="C49" s="85" t="s">
        <v>71</v>
      </c>
      <c r="D49" s="85" t="s">
        <v>206</v>
      </c>
      <c r="E49" s="85"/>
      <c r="F49" s="92">
        <v>296.7</v>
      </c>
    </row>
    <row r="50" spans="1:6" ht="38.25" x14ac:dyDescent="0.2">
      <c r="A50" s="93" t="s">
        <v>168</v>
      </c>
      <c r="B50" s="94" t="s">
        <v>218</v>
      </c>
      <c r="C50" s="94" t="s">
        <v>71</v>
      </c>
      <c r="D50" s="94" t="s">
        <v>206</v>
      </c>
      <c r="E50" s="94" t="s">
        <v>169</v>
      </c>
      <c r="F50" s="95">
        <v>296.7</v>
      </c>
    </row>
    <row r="51" spans="1:6" x14ac:dyDescent="0.2">
      <c r="A51" s="91" t="s">
        <v>82</v>
      </c>
      <c r="B51" s="85" t="s">
        <v>218</v>
      </c>
      <c r="C51" s="85" t="s">
        <v>83</v>
      </c>
      <c r="D51" s="85"/>
      <c r="E51" s="85"/>
      <c r="F51" s="92">
        <v>1399.2</v>
      </c>
    </row>
    <row r="52" spans="1:6" x14ac:dyDescent="0.2">
      <c r="A52" s="91" t="s">
        <v>86</v>
      </c>
      <c r="B52" s="85" t="s">
        <v>218</v>
      </c>
      <c r="C52" s="85" t="s">
        <v>87</v>
      </c>
      <c r="D52" s="85"/>
      <c r="E52" s="85"/>
      <c r="F52" s="92">
        <v>1399.2</v>
      </c>
    </row>
    <row r="53" spans="1:6" x14ac:dyDescent="0.2">
      <c r="A53" s="91" t="s">
        <v>207</v>
      </c>
      <c r="B53" s="85" t="s">
        <v>218</v>
      </c>
      <c r="C53" s="85" t="s">
        <v>87</v>
      </c>
      <c r="D53" s="85" t="s">
        <v>208</v>
      </c>
      <c r="E53" s="85"/>
      <c r="F53" s="92">
        <v>1399.2</v>
      </c>
    </row>
    <row r="54" spans="1:6" x14ac:dyDescent="0.2">
      <c r="A54" s="91" t="s">
        <v>86</v>
      </c>
      <c r="B54" s="85" t="s">
        <v>218</v>
      </c>
      <c r="C54" s="85" t="s">
        <v>87</v>
      </c>
      <c r="D54" s="85" t="s">
        <v>209</v>
      </c>
      <c r="E54" s="85"/>
      <c r="F54" s="92">
        <v>1399.2</v>
      </c>
    </row>
    <row r="55" spans="1:6" ht="25.5" x14ac:dyDescent="0.2">
      <c r="A55" s="91" t="s">
        <v>196</v>
      </c>
      <c r="B55" s="85" t="s">
        <v>218</v>
      </c>
      <c r="C55" s="85" t="s">
        <v>87</v>
      </c>
      <c r="D55" s="85" t="s">
        <v>210</v>
      </c>
      <c r="E55" s="85"/>
      <c r="F55" s="92">
        <v>1399.2</v>
      </c>
    </row>
    <row r="56" spans="1:6" ht="38.25" x14ac:dyDescent="0.2">
      <c r="A56" s="91" t="s">
        <v>174</v>
      </c>
      <c r="B56" s="85" t="s">
        <v>218</v>
      </c>
      <c r="C56" s="85" t="s">
        <v>87</v>
      </c>
      <c r="D56" s="85" t="s">
        <v>211</v>
      </c>
      <c r="E56" s="85"/>
      <c r="F56" s="92">
        <v>1399.2</v>
      </c>
    </row>
    <row r="57" spans="1:6" x14ac:dyDescent="0.2">
      <c r="A57" s="93" t="s">
        <v>176</v>
      </c>
      <c r="B57" s="94" t="s">
        <v>218</v>
      </c>
      <c r="C57" s="94" t="s">
        <v>87</v>
      </c>
      <c r="D57" s="94" t="s">
        <v>211</v>
      </c>
      <c r="E57" s="94" t="s">
        <v>177</v>
      </c>
      <c r="F57" s="95">
        <v>1399.2</v>
      </c>
    </row>
    <row r="58" spans="1:6" x14ac:dyDescent="0.2">
      <c r="A58" s="91" t="s">
        <v>219</v>
      </c>
      <c r="B58" s="85" t="s">
        <v>220</v>
      </c>
      <c r="C58" s="85"/>
      <c r="D58" s="85"/>
      <c r="E58" s="85"/>
      <c r="F58" s="92">
        <v>252</v>
      </c>
    </row>
    <row r="59" spans="1:6" x14ac:dyDescent="0.2">
      <c r="A59" s="91" t="s">
        <v>52</v>
      </c>
      <c r="B59" s="85" t="s">
        <v>220</v>
      </c>
      <c r="C59" s="85" t="s">
        <v>53</v>
      </c>
      <c r="D59" s="85"/>
      <c r="E59" s="85"/>
      <c r="F59" s="92">
        <v>252</v>
      </c>
    </row>
    <row r="60" spans="1:6" ht="25.5" x14ac:dyDescent="0.2">
      <c r="A60" s="91" t="s">
        <v>60</v>
      </c>
      <c r="B60" s="85" t="s">
        <v>220</v>
      </c>
      <c r="C60" s="85" t="s">
        <v>61</v>
      </c>
      <c r="D60" s="85"/>
      <c r="E60" s="85"/>
      <c r="F60" s="92">
        <v>252</v>
      </c>
    </row>
    <row r="61" spans="1:6" x14ac:dyDescent="0.2">
      <c r="A61" s="91" t="s">
        <v>160</v>
      </c>
      <c r="B61" s="85" t="s">
        <v>220</v>
      </c>
      <c r="C61" s="85" t="s">
        <v>61</v>
      </c>
      <c r="D61" s="85" t="s">
        <v>161</v>
      </c>
      <c r="E61" s="85"/>
      <c r="F61" s="92">
        <v>252</v>
      </c>
    </row>
    <row r="62" spans="1:6" x14ac:dyDescent="0.2">
      <c r="A62" s="91" t="s">
        <v>170</v>
      </c>
      <c r="B62" s="85" t="s">
        <v>220</v>
      </c>
      <c r="C62" s="85" t="s">
        <v>61</v>
      </c>
      <c r="D62" s="85" t="s">
        <v>171</v>
      </c>
      <c r="E62" s="85"/>
      <c r="F62" s="92">
        <v>252</v>
      </c>
    </row>
    <row r="63" spans="1:6" x14ac:dyDescent="0.2">
      <c r="A63" s="91" t="s">
        <v>172</v>
      </c>
      <c r="B63" s="85" t="s">
        <v>220</v>
      </c>
      <c r="C63" s="85" t="s">
        <v>61</v>
      </c>
      <c r="D63" s="85" t="s">
        <v>173</v>
      </c>
      <c r="E63" s="85"/>
      <c r="F63" s="92">
        <v>252</v>
      </c>
    </row>
    <row r="64" spans="1:6" ht="38.25" x14ac:dyDescent="0.2">
      <c r="A64" s="91" t="s">
        <v>174</v>
      </c>
      <c r="B64" s="85" t="s">
        <v>220</v>
      </c>
      <c r="C64" s="85" t="s">
        <v>61</v>
      </c>
      <c r="D64" s="85" t="s">
        <v>175</v>
      </c>
      <c r="E64" s="85"/>
      <c r="F64" s="92">
        <v>252</v>
      </c>
    </row>
    <row r="65" spans="1:6" x14ac:dyDescent="0.2">
      <c r="A65" s="93" t="s">
        <v>176</v>
      </c>
      <c r="B65" s="94" t="s">
        <v>220</v>
      </c>
      <c r="C65" s="94" t="s">
        <v>61</v>
      </c>
      <c r="D65" s="94" t="s">
        <v>175</v>
      </c>
      <c r="E65" s="94" t="s">
        <v>177</v>
      </c>
      <c r="F65" s="95">
        <v>252</v>
      </c>
    </row>
    <row r="66" spans="1:6" x14ac:dyDescent="0.2">
      <c r="A66" s="87" t="s">
        <v>159</v>
      </c>
      <c r="B66" s="88"/>
      <c r="C66" s="88"/>
      <c r="D66" s="88"/>
      <c r="E66" s="88"/>
      <c r="F66" s="89">
        <v>9662.9</v>
      </c>
    </row>
  </sheetData>
  <autoFilter ref="B7:F66" xr:uid="{00000000-0009-0000-0000-000003000000}"/>
  <mergeCells count="6">
    <mergeCell ref="C1:F1"/>
    <mergeCell ref="A3:F3"/>
    <mergeCell ref="A4:B4"/>
    <mergeCell ref="A5:A6"/>
    <mergeCell ref="B5:E5"/>
    <mergeCell ref="F5:F6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Normal="83" zoomScaleSheetLayoutView="100" workbookViewId="0">
      <selection activeCell="A2" sqref="A2:K2"/>
    </sheetView>
  </sheetViews>
  <sheetFormatPr defaultRowHeight="12.75" x14ac:dyDescent="0.25"/>
  <cols>
    <col min="1" max="1" width="38.42578125" style="107" customWidth="1"/>
    <col min="2" max="2" width="16.140625" style="107" customWidth="1"/>
    <col min="3" max="4" width="11.7109375" style="107" customWidth="1"/>
    <col min="5" max="5" width="16.7109375" style="107" customWidth="1"/>
    <col min="6" max="7" width="11.7109375" style="107" customWidth="1"/>
    <col min="8" max="8" width="16.28515625" style="107" customWidth="1"/>
    <col min="9" max="10" width="11.7109375" style="107" customWidth="1"/>
    <col min="11" max="11" width="16.140625" style="107" customWidth="1"/>
    <col min="12" max="256" width="9.140625" style="107"/>
    <col min="257" max="257" width="38.42578125" style="107" customWidth="1"/>
    <col min="258" max="258" width="16.140625" style="107" customWidth="1"/>
    <col min="259" max="260" width="11.7109375" style="107" customWidth="1"/>
    <col min="261" max="261" width="16.7109375" style="107" customWidth="1"/>
    <col min="262" max="263" width="11.7109375" style="107" customWidth="1"/>
    <col min="264" max="264" width="16.28515625" style="107" customWidth="1"/>
    <col min="265" max="266" width="11.7109375" style="107" customWidth="1"/>
    <col min="267" max="267" width="16.140625" style="107" customWidth="1"/>
    <col min="268" max="512" width="9.140625" style="107"/>
    <col min="513" max="513" width="38.42578125" style="107" customWidth="1"/>
    <col min="514" max="514" width="16.140625" style="107" customWidth="1"/>
    <col min="515" max="516" width="11.7109375" style="107" customWidth="1"/>
    <col min="517" max="517" width="16.7109375" style="107" customWidth="1"/>
    <col min="518" max="519" width="11.7109375" style="107" customWidth="1"/>
    <col min="520" max="520" width="16.28515625" style="107" customWidth="1"/>
    <col min="521" max="522" width="11.7109375" style="107" customWidth="1"/>
    <col min="523" max="523" width="16.140625" style="107" customWidth="1"/>
    <col min="524" max="768" width="9.140625" style="107"/>
    <col min="769" max="769" width="38.42578125" style="107" customWidth="1"/>
    <col min="770" max="770" width="16.140625" style="107" customWidth="1"/>
    <col min="771" max="772" width="11.7109375" style="107" customWidth="1"/>
    <col min="773" max="773" width="16.7109375" style="107" customWidth="1"/>
    <col min="774" max="775" width="11.7109375" style="107" customWidth="1"/>
    <col min="776" max="776" width="16.28515625" style="107" customWidth="1"/>
    <col min="777" max="778" width="11.7109375" style="107" customWidth="1"/>
    <col min="779" max="779" width="16.140625" style="107" customWidth="1"/>
    <col min="780" max="1024" width="9.140625" style="107"/>
    <col min="1025" max="1025" width="38.42578125" style="107" customWidth="1"/>
    <col min="1026" max="1026" width="16.140625" style="107" customWidth="1"/>
    <col min="1027" max="1028" width="11.7109375" style="107" customWidth="1"/>
    <col min="1029" max="1029" width="16.7109375" style="107" customWidth="1"/>
    <col min="1030" max="1031" width="11.7109375" style="107" customWidth="1"/>
    <col min="1032" max="1032" width="16.28515625" style="107" customWidth="1"/>
    <col min="1033" max="1034" width="11.7109375" style="107" customWidth="1"/>
    <col min="1035" max="1035" width="16.140625" style="107" customWidth="1"/>
    <col min="1036" max="1280" width="9.140625" style="107"/>
    <col min="1281" max="1281" width="38.42578125" style="107" customWidth="1"/>
    <col min="1282" max="1282" width="16.140625" style="107" customWidth="1"/>
    <col min="1283" max="1284" width="11.7109375" style="107" customWidth="1"/>
    <col min="1285" max="1285" width="16.7109375" style="107" customWidth="1"/>
    <col min="1286" max="1287" width="11.7109375" style="107" customWidth="1"/>
    <col min="1288" max="1288" width="16.28515625" style="107" customWidth="1"/>
    <col min="1289" max="1290" width="11.7109375" style="107" customWidth="1"/>
    <col min="1291" max="1291" width="16.140625" style="107" customWidth="1"/>
    <col min="1292" max="1536" width="9.140625" style="107"/>
    <col min="1537" max="1537" width="38.42578125" style="107" customWidth="1"/>
    <col min="1538" max="1538" width="16.140625" style="107" customWidth="1"/>
    <col min="1539" max="1540" width="11.7109375" style="107" customWidth="1"/>
    <col min="1541" max="1541" width="16.7109375" style="107" customWidth="1"/>
    <col min="1542" max="1543" width="11.7109375" style="107" customWidth="1"/>
    <col min="1544" max="1544" width="16.28515625" style="107" customWidth="1"/>
    <col min="1545" max="1546" width="11.7109375" style="107" customWidth="1"/>
    <col min="1547" max="1547" width="16.140625" style="107" customWidth="1"/>
    <col min="1548" max="1792" width="9.140625" style="107"/>
    <col min="1793" max="1793" width="38.42578125" style="107" customWidth="1"/>
    <col min="1794" max="1794" width="16.140625" style="107" customWidth="1"/>
    <col min="1795" max="1796" width="11.7109375" style="107" customWidth="1"/>
    <col min="1797" max="1797" width="16.7109375" style="107" customWidth="1"/>
    <col min="1798" max="1799" width="11.7109375" style="107" customWidth="1"/>
    <col min="1800" max="1800" width="16.28515625" style="107" customWidth="1"/>
    <col min="1801" max="1802" width="11.7109375" style="107" customWidth="1"/>
    <col min="1803" max="1803" width="16.140625" style="107" customWidth="1"/>
    <col min="1804" max="2048" width="9.140625" style="107"/>
    <col min="2049" max="2049" width="38.42578125" style="107" customWidth="1"/>
    <col min="2050" max="2050" width="16.140625" style="107" customWidth="1"/>
    <col min="2051" max="2052" width="11.7109375" style="107" customWidth="1"/>
    <col min="2053" max="2053" width="16.7109375" style="107" customWidth="1"/>
    <col min="2054" max="2055" width="11.7109375" style="107" customWidth="1"/>
    <col min="2056" max="2056" width="16.28515625" style="107" customWidth="1"/>
    <col min="2057" max="2058" width="11.7109375" style="107" customWidth="1"/>
    <col min="2059" max="2059" width="16.140625" style="107" customWidth="1"/>
    <col min="2060" max="2304" width="9.140625" style="107"/>
    <col min="2305" max="2305" width="38.42578125" style="107" customWidth="1"/>
    <col min="2306" max="2306" width="16.140625" style="107" customWidth="1"/>
    <col min="2307" max="2308" width="11.7109375" style="107" customWidth="1"/>
    <col min="2309" max="2309" width="16.7109375" style="107" customWidth="1"/>
    <col min="2310" max="2311" width="11.7109375" style="107" customWidth="1"/>
    <col min="2312" max="2312" width="16.28515625" style="107" customWidth="1"/>
    <col min="2313" max="2314" width="11.7109375" style="107" customWidth="1"/>
    <col min="2315" max="2315" width="16.140625" style="107" customWidth="1"/>
    <col min="2316" max="2560" width="9.140625" style="107"/>
    <col min="2561" max="2561" width="38.42578125" style="107" customWidth="1"/>
    <col min="2562" max="2562" width="16.140625" style="107" customWidth="1"/>
    <col min="2563" max="2564" width="11.7109375" style="107" customWidth="1"/>
    <col min="2565" max="2565" width="16.7109375" style="107" customWidth="1"/>
    <col min="2566" max="2567" width="11.7109375" style="107" customWidth="1"/>
    <col min="2568" max="2568" width="16.28515625" style="107" customWidth="1"/>
    <col min="2569" max="2570" width="11.7109375" style="107" customWidth="1"/>
    <col min="2571" max="2571" width="16.140625" style="107" customWidth="1"/>
    <col min="2572" max="2816" width="9.140625" style="107"/>
    <col min="2817" max="2817" width="38.42578125" style="107" customWidth="1"/>
    <col min="2818" max="2818" width="16.140625" style="107" customWidth="1"/>
    <col min="2819" max="2820" width="11.7109375" style="107" customWidth="1"/>
    <col min="2821" max="2821" width="16.7109375" style="107" customWidth="1"/>
    <col min="2822" max="2823" width="11.7109375" style="107" customWidth="1"/>
    <col min="2824" max="2824" width="16.28515625" style="107" customWidth="1"/>
    <col min="2825" max="2826" width="11.7109375" style="107" customWidth="1"/>
    <col min="2827" max="2827" width="16.140625" style="107" customWidth="1"/>
    <col min="2828" max="3072" width="9.140625" style="107"/>
    <col min="3073" max="3073" width="38.42578125" style="107" customWidth="1"/>
    <col min="3074" max="3074" width="16.140625" style="107" customWidth="1"/>
    <col min="3075" max="3076" width="11.7109375" style="107" customWidth="1"/>
    <col min="3077" max="3077" width="16.7109375" style="107" customWidth="1"/>
    <col min="3078" max="3079" width="11.7109375" style="107" customWidth="1"/>
    <col min="3080" max="3080" width="16.28515625" style="107" customWidth="1"/>
    <col min="3081" max="3082" width="11.7109375" style="107" customWidth="1"/>
    <col min="3083" max="3083" width="16.140625" style="107" customWidth="1"/>
    <col min="3084" max="3328" width="9.140625" style="107"/>
    <col min="3329" max="3329" width="38.42578125" style="107" customWidth="1"/>
    <col min="3330" max="3330" width="16.140625" style="107" customWidth="1"/>
    <col min="3331" max="3332" width="11.7109375" style="107" customWidth="1"/>
    <col min="3333" max="3333" width="16.7109375" style="107" customWidth="1"/>
    <col min="3334" max="3335" width="11.7109375" style="107" customWidth="1"/>
    <col min="3336" max="3336" width="16.28515625" style="107" customWidth="1"/>
    <col min="3337" max="3338" width="11.7109375" style="107" customWidth="1"/>
    <col min="3339" max="3339" width="16.140625" style="107" customWidth="1"/>
    <col min="3340" max="3584" width="9.140625" style="107"/>
    <col min="3585" max="3585" width="38.42578125" style="107" customWidth="1"/>
    <col min="3586" max="3586" width="16.140625" style="107" customWidth="1"/>
    <col min="3587" max="3588" width="11.7109375" style="107" customWidth="1"/>
    <col min="3589" max="3589" width="16.7109375" style="107" customWidth="1"/>
    <col min="3590" max="3591" width="11.7109375" style="107" customWidth="1"/>
    <col min="3592" max="3592" width="16.28515625" style="107" customWidth="1"/>
    <col min="3593" max="3594" width="11.7109375" style="107" customWidth="1"/>
    <col min="3595" max="3595" width="16.140625" style="107" customWidth="1"/>
    <col min="3596" max="3840" width="9.140625" style="107"/>
    <col min="3841" max="3841" width="38.42578125" style="107" customWidth="1"/>
    <col min="3842" max="3842" width="16.140625" style="107" customWidth="1"/>
    <col min="3843" max="3844" width="11.7109375" style="107" customWidth="1"/>
    <col min="3845" max="3845" width="16.7109375" style="107" customWidth="1"/>
    <col min="3846" max="3847" width="11.7109375" style="107" customWidth="1"/>
    <col min="3848" max="3848" width="16.28515625" style="107" customWidth="1"/>
    <col min="3849" max="3850" width="11.7109375" style="107" customWidth="1"/>
    <col min="3851" max="3851" width="16.140625" style="107" customWidth="1"/>
    <col min="3852" max="4096" width="9.140625" style="107"/>
    <col min="4097" max="4097" width="38.42578125" style="107" customWidth="1"/>
    <col min="4098" max="4098" width="16.140625" style="107" customWidth="1"/>
    <col min="4099" max="4100" width="11.7109375" style="107" customWidth="1"/>
    <col min="4101" max="4101" width="16.7109375" style="107" customWidth="1"/>
    <col min="4102" max="4103" width="11.7109375" style="107" customWidth="1"/>
    <col min="4104" max="4104" width="16.28515625" style="107" customWidth="1"/>
    <col min="4105" max="4106" width="11.7109375" style="107" customWidth="1"/>
    <col min="4107" max="4107" width="16.140625" style="107" customWidth="1"/>
    <col min="4108" max="4352" width="9.140625" style="107"/>
    <col min="4353" max="4353" width="38.42578125" style="107" customWidth="1"/>
    <col min="4354" max="4354" width="16.140625" style="107" customWidth="1"/>
    <col min="4355" max="4356" width="11.7109375" style="107" customWidth="1"/>
    <col min="4357" max="4357" width="16.7109375" style="107" customWidth="1"/>
    <col min="4358" max="4359" width="11.7109375" style="107" customWidth="1"/>
    <col min="4360" max="4360" width="16.28515625" style="107" customWidth="1"/>
    <col min="4361" max="4362" width="11.7109375" style="107" customWidth="1"/>
    <col min="4363" max="4363" width="16.140625" style="107" customWidth="1"/>
    <col min="4364" max="4608" width="9.140625" style="107"/>
    <col min="4609" max="4609" width="38.42578125" style="107" customWidth="1"/>
    <col min="4610" max="4610" width="16.140625" style="107" customWidth="1"/>
    <col min="4611" max="4612" width="11.7109375" style="107" customWidth="1"/>
    <col min="4613" max="4613" width="16.7109375" style="107" customWidth="1"/>
    <col min="4614" max="4615" width="11.7109375" style="107" customWidth="1"/>
    <col min="4616" max="4616" width="16.28515625" style="107" customWidth="1"/>
    <col min="4617" max="4618" width="11.7109375" style="107" customWidth="1"/>
    <col min="4619" max="4619" width="16.140625" style="107" customWidth="1"/>
    <col min="4620" max="4864" width="9.140625" style="107"/>
    <col min="4865" max="4865" width="38.42578125" style="107" customWidth="1"/>
    <col min="4866" max="4866" width="16.140625" style="107" customWidth="1"/>
    <col min="4867" max="4868" width="11.7109375" style="107" customWidth="1"/>
    <col min="4869" max="4869" width="16.7109375" style="107" customWidth="1"/>
    <col min="4870" max="4871" width="11.7109375" style="107" customWidth="1"/>
    <col min="4872" max="4872" width="16.28515625" style="107" customWidth="1"/>
    <col min="4873" max="4874" width="11.7109375" style="107" customWidth="1"/>
    <col min="4875" max="4875" width="16.140625" style="107" customWidth="1"/>
    <col min="4876" max="5120" width="9.140625" style="107"/>
    <col min="5121" max="5121" width="38.42578125" style="107" customWidth="1"/>
    <col min="5122" max="5122" width="16.140625" style="107" customWidth="1"/>
    <col min="5123" max="5124" width="11.7109375" style="107" customWidth="1"/>
    <col min="5125" max="5125" width="16.7109375" style="107" customWidth="1"/>
    <col min="5126" max="5127" width="11.7109375" style="107" customWidth="1"/>
    <col min="5128" max="5128" width="16.28515625" style="107" customWidth="1"/>
    <col min="5129" max="5130" width="11.7109375" style="107" customWidth="1"/>
    <col min="5131" max="5131" width="16.140625" style="107" customWidth="1"/>
    <col min="5132" max="5376" width="9.140625" style="107"/>
    <col min="5377" max="5377" width="38.42578125" style="107" customWidth="1"/>
    <col min="5378" max="5378" width="16.140625" style="107" customWidth="1"/>
    <col min="5379" max="5380" width="11.7109375" style="107" customWidth="1"/>
    <col min="5381" max="5381" width="16.7109375" style="107" customWidth="1"/>
    <col min="5382" max="5383" width="11.7109375" style="107" customWidth="1"/>
    <col min="5384" max="5384" width="16.28515625" style="107" customWidth="1"/>
    <col min="5385" max="5386" width="11.7109375" style="107" customWidth="1"/>
    <col min="5387" max="5387" width="16.140625" style="107" customWidth="1"/>
    <col min="5388" max="5632" width="9.140625" style="107"/>
    <col min="5633" max="5633" width="38.42578125" style="107" customWidth="1"/>
    <col min="5634" max="5634" width="16.140625" style="107" customWidth="1"/>
    <col min="5635" max="5636" width="11.7109375" style="107" customWidth="1"/>
    <col min="5637" max="5637" width="16.7109375" style="107" customWidth="1"/>
    <col min="5638" max="5639" width="11.7109375" style="107" customWidth="1"/>
    <col min="5640" max="5640" width="16.28515625" style="107" customWidth="1"/>
    <col min="5641" max="5642" width="11.7109375" style="107" customWidth="1"/>
    <col min="5643" max="5643" width="16.140625" style="107" customWidth="1"/>
    <col min="5644" max="5888" width="9.140625" style="107"/>
    <col min="5889" max="5889" width="38.42578125" style="107" customWidth="1"/>
    <col min="5890" max="5890" width="16.140625" style="107" customWidth="1"/>
    <col min="5891" max="5892" width="11.7109375" style="107" customWidth="1"/>
    <col min="5893" max="5893" width="16.7109375" style="107" customWidth="1"/>
    <col min="5894" max="5895" width="11.7109375" style="107" customWidth="1"/>
    <col min="5896" max="5896" width="16.28515625" style="107" customWidth="1"/>
    <col min="5897" max="5898" width="11.7109375" style="107" customWidth="1"/>
    <col min="5899" max="5899" width="16.140625" style="107" customWidth="1"/>
    <col min="5900" max="6144" width="9.140625" style="107"/>
    <col min="6145" max="6145" width="38.42578125" style="107" customWidth="1"/>
    <col min="6146" max="6146" width="16.140625" style="107" customWidth="1"/>
    <col min="6147" max="6148" width="11.7109375" style="107" customWidth="1"/>
    <col min="6149" max="6149" width="16.7109375" style="107" customWidth="1"/>
    <col min="6150" max="6151" width="11.7109375" style="107" customWidth="1"/>
    <col min="6152" max="6152" width="16.28515625" style="107" customWidth="1"/>
    <col min="6153" max="6154" width="11.7109375" style="107" customWidth="1"/>
    <col min="6155" max="6155" width="16.140625" style="107" customWidth="1"/>
    <col min="6156" max="6400" width="9.140625" style="107"/>
    <col min="6401" max="6401" width="38.42578125" style="107" customWidth="1"/>
    <col min="6402" max="6402" width="16.140625" style="107" customWidth="1"/>
    <col min="6403" max="6404" width="11.7109375" style="107" customWidth="1"/>
    <col min="6405" max="6405" width="16.7109375" style="107" customWidth="1"/>
    <col min="6406" max="6407" width="11.7109375" style="107" customWidth="1"/>
    <col min="6408" max="6408" width="16.28515625" style="107" customWidth="1"/>
    <col min="6409" max="6410" width="11.7109375" style="107" customWidth="1"/>
    <col min="6411" max="6411" width="16.140625" style="107" customWidth="1"/>
    <col min="6412" max="6656" width="9.140625" style="107"/>
    <col min="6657" max="6657" width="38.42578125" style="107" customWidth="1"/>
    <col min="6658" max="6658" width="16.140625" style="107" customWidth="1"/>
    <col min="6659" max="6660" width="11.7109375" style="107" customWidth="1"/>
    <col min="6661" max="6661" width="16.7109375" style="107" customWidth="1"/>
    <col min="6662" max="6663" width="11.7109375" style="107" customWidth="1"/>
    <col min="6664" max="6664" width="16.28515625" style="107" customWidth="1"/>
    <col min="6665" max="6666" width="11.7109375" style="107" customWidth="1"/>
    <col min="6667" max="6667" width="16.140625" style="107" customWidth="1"/>
    <col min="6668" max="6912" width="9.140625" style="107"/>
    <col min="6913" max="6913" width="38.42578125" style="107" customWidth="1"/>
    <col min="6914" max="6914" width="16.140625" style="107" customWidth="1"/>
    <col min="6915" max="6916" width="11.7109375" style="107" customWidth="1"/>
    <col min="6917" max="6917" width="16.7109375" style="107" customWidth="1"/>
    <col min="6918" max="6919" width="11.7109375" style="107" customWidth="1"/>
    <col min="6920" max="6920" width="16.28515625" style="107" customWidth="1"/>
    <col min="6921" max="6922" width="11.7109375" style="107" customWidth="1"/>
    <col min="6923" max="6923" width="16.140625" style="107" customWidth="1"/>
    <col min="6924" max="7168" width="9.140625" style="107"/>
    <col min="7169" max="7169" width="38.42578125" style="107" customWidth="1"/>
    <col min="7170" max="7170" width="16.140625" style="107" customWidth="1"/>
    <col min="7171" max="7172" width="11.7109375" style="107" customWidth="1"/>
    <col min="7173" max="7173" width="16.7109375" style="107" customWidth="1"/>
    <col min="7174" max="7175" width="11.7109375" style="107" customWidth="1"/>
    <col min="7176" max="7176" width="16.28515625" style="107" customWidth="1"/>
    <col min="7177" max="7178" width="11.7109375" style="107" customWidth="1"/>
    <col min="7179" max="7179" width="16.140625" style="107" customWidth="1"/>
    <col min="7180" max="7424" width="9.140625" style="107"/>
    <col min="7425" max="7425" width="38.42578125" style="107" customWidth="1"/>
    <col min="7426" max="7426" width="16.140625" style="107" customWidth="1"/>
    <col min="7427" max="7428" width="11.7109375" style="107" customWidth="1"/>
    <col min="7429" max="7429" width="16.7109375" style="107" customWidth="1"/>
    <col min="7430" max="7431" width="11.7109375" style="107" customWidth="1"/>
    <col min="7432" max="7432" width="16.28515625" style="107" customWidth="1"/>
    <col min="7433" max="7434" width="11.7109375" style="107" customWidth="1"/>
    <col min="7435" max="7435" width="16.140625" style="107" customWidth="1"/>
    <col min="7436" max="7680" width="9.140625" style="107"/>
    <col min="7681" max="7681" width="38.42578125" style="107" customWidth="1"/>
    <col min="7682" max="7682" width="16.140625" style="107" customWidth="1"/>
    <col min="7683" max="7684" width="11.7109375" style="107" customWidth="1"/>
    <col min="7685" max="7685" width="16.7109375" style="107" customWidth="1"/>
    <col min="7686" max="7687" width="11.7109375" style="107" customWidth="1"/>
    <col min="7688" max="7688" width="16.28515625" style="107" customWidth="1"/>
    <col min="7689" max="7690" width="11.7109375" style="107" customWidth="1"/>
    <col min="7691" max="7691" width="16.140625" style="107" customWidth="1"/>
    <col min="7692" max="7936" width="9.140625" style="107"/>
    <col min="7937" max="7937" width="38.42578125" style="107" customWidth="1"/>
    <col min="7938" max="7938" width="16.140625" style="107" customWidth="1"/>
    <col min="7939" max="7940" width="11.7109375" style="107" customWidth="1"/>
    <col min="7941" max="7941" width="16.7109375" style="107" customWidth="1"/>
    <col min="7942" max="7943" width="11.7109375" style="107" customWidth="1"/>
    <col min="7944" max="7944" width="16.28515625" style="107" customWidth="1"/>
    <col min="7945" max="7946" width="11.7109375" style="107" customWidth="1"/>
    <col min="7947" max="7947" width="16.140625" style="107" customWidth="1"/>
    <col min="7948" max="8192" width="9.140625" style="107"/>
    <col min="8193" max="8193" width="38.42578125" style="107" customWidth="1"/>
    <col min="8194" max="8194" width="16.140625" style="107" customWidth="1"/>
    <col min="8195" max="8196" width="11.7109375" style="107" customWidth="1"/>
    <col min="8197" max="8197" width="16.7109375" style="107" customWidth="1"/>
    <col min="8198" max="8199" width="11.7109375" style="107" customWidth="1"/>
    <col min="8200" max="8200" width="16.28515625" style="107" customWidth="1"/>
    <col min="8201" max="8202" width="11.7109375" style="107" customWidth="1"/>
    <col min="8203" max="8203" width="16.140625" style="107" customWidth="1"/>
    <col min="8204" max="8448" width="9.140625" style="107"/>
    <col min="8449" max="8449" width="38.42578125" style="107" customWidth="1"/>
    <col min="8450" max="8450" width="16.140625" style="107" customWidth="1"/>
    <col min="8451" max="8452" width="11.7109375" style="107" customWidth="1"/>
    <col min="8453" max="8453" width="16.7109375" style="107" customWidth="1"/>
    <col min="8454" max="8455" width="11.7109375" style="107" customWidth="1"/>
    <col min="8456" max="8456" width="16.28515625" style="107" customWidth="1"/>
    <col min="8457" max="8458" width="11.7109375" style="107" customWidth="1"/>
    <col min="8459" max="8459" width="16.140625" style="107" customWidth="1"/>
    <col min="8460" max="8704" width="9.140625" style="107"/>
    <col min="8705" max="8705" width="38.42578125" style="107" customWidth="1"/>
    <col min="8706" max="8706" width="16.140625" style="107" customWidth="1"/>
    <col min="8707" max="8708" width="11.7109375" style="107" customWidth="1"/>
    <col min="8709" max="8709" width="16.7109375" style="107" customWidth="1"/>
    <col min="8710" max="8711" width="11.7109375" style="107" customWidth="1"/>
    <col min="8712" max="8712" width="16.28515625" style="107" customWidth="1"/>
    <col min="8713" max="8714" width="11.7109375" style="107" customWidth="1"/>
    <col min="8715" max="8715" width="16.140625" style="107" customWidth="1"/>
    <col min="8716" max="8960" width="9.140625" style="107"/>
    <col min="8961" max="8961" width="38.42578125" style="107" customWidth="1"/>
    <col min="8962" max="8962" width="16.140625" style="107" customWidth="1"/>
    <col min="8963" max="8964" width="11.7109375" style="107" customWidth="1"/>
    <col min="8965" max="8965" width="16.7109375" style="107" customWidth="1"/>
    <col min="8966" max="8967" width="11.7109375" style="107" customWidth="1"/>
    <col min="8968" max="8968" width="16.28515625" style="107" customWidth="1"/>
    <col min="8969" max="8970" width="11.7109375" style="107" customWidth="1"/>
    <col min="8971" max="8971" width="16.140625" style="107" customWidth="1"/>
    <col min="8972" max="9216" width="9.140625" style="107"/>
    <col min="9217" max="9217" width="38.42578125" style="107" customWidth="1"/>
    <col min="9218" max="9218" width="16.140625" style="107" customWidth="1"/>
    <col min="9219" max="9220" width="11.7109375" style="107" customWidth="1"/>
    <col min="9221" max="9221" width="16.7109375" style="107" customWidth="1"/>
    <col min="9222" max="9223" width="11.7109375" style="107" customWidth="1"/>
    <col min="9224" max="9224" width="16.28515625" style="107" customWidth="1"/>
    <col min="9225" max="9226" width="11.7109375" style="107" customWidth="1"/>
    <col min="9227" max="9227" width="16.140625" style="107" customWidth="1"/>
    <col min="9228" max="9472" width="9.140625" style="107"/>
    <col min="9473" max="9473" width="38.42578125" style="107" customWidth="1"/>
    <col min="9474" max="9474" width="16.140625" style="107" customWidth="1"/>
    <col min="9475" max="9476" width="11.7109375" style="107" customWidth="1"/>
    <col min="9477" max="9477" width="16.7109375" style="107" customWidth="1"/>
    <col min="9478" max="9479" width="11.7109375" style="107" customWidth="1"/>
    <col min="9480" max="9480" width="16.28515625" style="107" customWidth="1"/>
    <col min="9481" max="9482" width="11.7109375" style="107" customWidth="1"/>
    <col min="9483" max="9483" width="16.140625" style="107" customWidth="1"/>
    <col min="9484" max="9728" width="9.140625" style="107"/>
    <col min="9729" max="9729" width="38.42578125" style="107" customWidth="1"/>
    <col min="9730" max="9730" width="16.140625" style="107" customWidth="1"/>
    <col min="9731" max="9732" width="11.7109375" style="107" customWidth="1"/>
    <col min="9733" max="9733" width="16.7109375" style="107" customWidth="1"/>
    <col min="9734" max="9735" width="11.7109375" style="107" customWidth="1"/>
    <col min="9736" max="9736" width="16.28515625" style="107" customWidth="1"/>
    <col min="9737" max="9738" width="11.7109375" style="107" customWidth="1"/>
    <col min="9739" max="9739" width="16.140625" style="107" customWidth="1"/>
    <col min="9740" max="9984" width="9.140625" style="107"/>
    <col min="9985" max="9985" width="38.42578125" style="107" customWidth="1"/>
    <col min="9986" max="9986" width="16.140625" style="107" customWidth="1"/>
    <col min="9987" max="9988" width="11.7109375" style="107" customWidth="1"/>
    <col min="9989" max="9989" width="16.7109375" style="107" customWidth="1"/>
    <col min="9990" max="9991" width="11.7109375" style="107" customWidth="1"/>
    <col min="9992" max="9992" width="16.28515625" style="107" customWidth="1"/>
    <col min="9993" max="9994" width="11.7109375" style="107" customWidth="1"/>
    <col min="9995" max="9995" width="16.140625" style="107" customWidth="1"/>
    <col min="9996" max="10240" width="9.140625" style="107"/>
    <col min="10241" max="10241" width="38.42578125" style="107" customWidth="1"/>
    <col min="10242" max="10242" width="16.140625" style="107" customWidth="1"/>
    <col min="10243" max="10244" width="11.7109375" style="107" customWidth="1"/>
    <col min="10245" max="10245" width="16.7109375" style="107" customWidth="1"/>
    <col min="10246" max="10247" width="11.7109375" style="107" customWidth="1"/>
    <col min="10248" max="10248" width="16.28515625" style="107" customWidth="1"/>
    <col min="10249" max="10250" width="11.7109375" style="107" customWidth="1"/>
    <col min="10251" max="10251" width="16.140625" style="107" customWidth="1"/>
    <col min="10252" max="10496" width="9.140625" style="107"/>
    <col min="10497" max="10497" width="38.42578125" style="107" customWidth="1"/>
    <col min="10498" max="10498" width="16.140625" style="107" customWidth="1"/>
    <col min="10499" max="10500" width="11.7109375" style="107" customWidth="1"/>
    <col min="10501" max="10501" width="16.7109375" style="107" customWidth="1"/>
    <col min="10502" max="10503" width="11.7109375" style="107" customWidth="1"/>
    <col min="10504" max="10504" width="16.28515625" style="107" customWidth="1"/>
    <col min="10505" max="10506" width="11.7109375" style="107" customWidth="1"/>
    <col min="10507" max="10507" width="16.140625" style="107" customWidth="1"/>
    <col min="10508" max="10752" width="9.140625" style="107"/>
    <col min="10753" max="10753" width="38.42578125" style="107" customWidth="1"/>
    <col min="10754" max="10754" width="16.140625" style="107" customWidth="1"/>
    <col min="10755" max="10756" width="11.7109375" style="107" customWidth="1"/>
    <col min="10757" max="10757" width="16.7109375" style="107" customWidth="1"/>
    <col min="10758" max="10759" width="11.7109375" style="107" customWidth="1"/>
    <col min="10760" max="10760" width="16.28515625" style="107" customWidth="1"/>
    <col min="10761" max="10762" width="11.7109375" style="107" customWidth="1"/>
    <col min="10763" max="10763" width="16.140625" style="107" customWidth="1"/>
    <col min="10764" max="11008" width="9.140625" style="107"/>
    <col min="11009" max="11009" width="38.42578125" style="107" customWidth="1"/>
    <col min="11010" max="11010" width="16.140625" style="107" customWidth="1"/>
    <col min="11011" max="11012" width="11.7109375" style="107" customWidth="1"/>
    <col min="11013" max="11013" width="16.7109375" style="107" customWidth="1"/>
    <col min="11014" max="11015" width="11.7109375" style="107" customWidth="1"/>
    <col min="11016" max="11016" width="16.28515625" style="107" customWidth="1"/>
    <col min="11017" max="11018" width="11.7109375" style="107" customWidth="1"/>
    <col min="11019" max="11019" width="16.140625" style="107" customWidth="1"/>
    <col min="11020" max="11264" width="9.140625" style="107"/>
    <col min="11265" max="11265" width="38.42578125" style="107" customWidth="1"/>
    <col min="11266" max="11266" width="16.140625" style="107" customWidth="1"/>
    <col min="11267" max="11268" width="11.7109375" style="107" customWidth="1"/>
    <col min="11269" max="11269" width="16.7109375" style="107" customWidth="1"/>
    <col min="11270" max="11271" width="11.7109375" style="107" customWidth="1"/>
    <col min="11272" max="11272" width="16.28515625" style="107" customWidth="1"/>
    <col min="11273" max="11274" width="11.7109375" style="107" customWidth="1"/>
    <col min="11275" max="11275" width="16.140625" style="107" customWidth="1"/>
    <col min="11276" max="11520" width="9.140625" style="107"/>
    <col min="11521" max="11521" width="38.42578125" style="107" customWidth="1"/>
    <col min="11522" max="11522" width="16.140625" style="107" customWidth="1"/>
    <col min="11523" max="11524" width="11.7109375" style="107" customWidth="1"/>
    <col min="11525" max="11525" width="16.7109375" style="107" customWidth="1"/>
    <col min="11526" max="11527" width="11.7109375" style="107" customWidth="1"/>
    <col min="11528" max="11528" width="16.28515625" style="107" customWidth="1"/>
    <col min="11529" max="11530" width="11.7109375" style="107" customWidth="1"/>
    <col min="11531" max="11531" width="16.140625" style="107" customWidth="1"/>
    <col min="11532" max="11776" width="9.140625" style="107"/>
    <col min="11777" max="11777" width="38.42578125" style="107" customWidth="1"/>
    <col min="11778" max="11778" width="16.140625" style="107" customWidth="1"/>
    <col min="11779" max="11780" width="11.7109375" style="107" customWidth="1"/>
    <col min="11781" max="11781" width="16.7109375" style="107" customWidth="1"/>
    <col min="11782" max="11783" width="11.7109375" style="107" customWidth="1"/>
    <col min="11784" max="11784" width="16.28515625" style="107" customWidth="1"/>
    <col min="11785" max="11786" width="11.7109375" style="107" customWidth="1"/>
    <col min="11787" max="11787" width="16.140625" style="107" customWidth="1"/>
    <col min="11788" max="12032" width="9.140625" style="107"/>
    <col min="12033" max="12033" width="38.42578125" style="107" customWidth="1"/>
    <col min="12034" max="12034" width="16.140625" style="107" customWidth="1"/>
    <col min="12035" max="12036" width="11.7109375" style="107" customWidth="1"/>
    <col min="12037" max="12037" width="16.7109375" style="107" customWidth="1"/>
    <col min="12038" max="12039" width="11.7109375" style="107" customWidth="1"/>
    <col min="12040" max="12040" width="16.28515625" style="107" customWidth="1"/>
    <col min="12041" max="12042" width="11.7109375" style="107" customWidth="1"/>
    <col min="12043" max="12043" width="16.140625" style="107" customWidth="1"/>
    <col min="12044" max="12288" width="9.140625" style="107"/>
    <col min="12289" max="12289" width="38.42578125" style="107" customWidth="1"/>
    <col min="12290" max="12290" width="16.140625" style="107" customWidth="1"/>
    <col min="12291" max="12292" width="11.7109375" style="107" customWidth="1"/>
    <col min="12293" max="12293" width="16.7109375" style="107" customWidth="1"/>
    <col min="12294" max="12295" width="11.7109375" style="107" customWidth="1"/>
    <col min="12296" max="12296" width="16.28515625" style="107" customWidth="1"/>
    <col min="12297" max="12298" width="11.7109375" style="107" customWidth="1"/>
    <col min="12299" max="12299" width="16.140625" style="107" customWidth="1"/>
    <col min="12300" max="12544" width="9.140625" style="107"/>
    <col min="12545" max="12545" width="38.42578125" style="107" customWidth="1"/>
    <col min="12546" max="12546" width="16.140625" style="107" customWidth="1"/>
    <col min="12547" max="12548" width="11.7109375" style="107" customWidth="1"/>
    <col min="12549" max="12549" width="16.7109375" style="107" customWidth="1"/>
    <col min="12550" max="12551" width="11.7109375" style="107" customWidth="1"/>
    <col min="12552" max="12552" width="16.28515625" style="107" customWidth="1"/>
    <col min="12553" max="12554" width="11.7109375" style="107" customWidth="1"/>
    <col min="12555" max="12555" width="16.140625" style="107" customWidth="1"/>
    <col min="12556" max="12800" width="9.140625" style="107"/>
    <col min="12801" max="12801" width="38.42578125" style="107" customWidth="1"/>
    <col min="12802" max="12802" width="16.140625" style="107" customWidth="1"/>
    <col min="12803" max="12804" width="11.7109375" style="107" customWidth="1"/>
    <col min="12805" max="12805" width="16.7109375" style="107" customWidth="1"/>
    <col min="12806" max="12807" width="11.7109375" style="107" customWidth="1"/>
    <col min="12808" max="12808" width="16.28515625" style="107" customWidth="1"/>
    <col min="12809" max="12810" width="11.7109375" style="107" customWidth="1"/>
    <col min="12811" max="12811" width="16.140625" style="107" customWidth="1"/>
    <col min="12812" max="13056" width="9.140625" style="107"/>
    <col min="13057" max="13057" width="38.42578125" style="107" customWidth="1"/>
    <col min="13058" max="13058" width="16.140625" style="107" customWidth="1"/>
    <col min="13059" max="13060" width="11.7109375" style="107" customWidth="1"/>
    <col min="13061" max="13061" width="16.7109375" style="107" customWidth="1"/>
    <col min="13062" max="13063" width="11.7109375" style="107" customWidth="1"/>
    <col min="13064" max="13064" width="16.28515625" style="107" customWidth="1"/>
    <col min="13065" max="13066" width="11.7109375" style="107" customWidth="1"/>
    <col min="13067" max="13067" width="16.140625" style="107" customWidth="1"/>
    <col min="13068" max="13312" width="9.140625" style="107"/>
    <col min="13313" max="13313" width="38.42578125" style="107" customWidth="1"/>
    <col min="13314" max="13314" width="16.140625" style="107" customWidth="1"/>
    <col min="13315" max="13316" width="11.7109375" style="107" customWidth="1"/>
    <col min="13317" max="13317" width="16.7109375" style="107" customWidth="1"/>
    <col min="13318" max="13319" width="11.7109375" style="107" customWidth="1"/>
    <col min="13320" max="13320" width="16.28515625" style="107" customWidth="1"/>
    <col min="13321" max="13322" width="11.7109375" style="107" customWidth="1"/>
    <col min="13323" max="13323" width="16.140625" style="107" customWidth="1"/>
    <col min="13324" max="13568" width="9.140625" style="107"/>
    <col min="13569" max="13569" width="38.42578125" style="107" customWidth="1"/>
    <col min="13570" max="13570" width="16.140625" style="107" customWidth="1"/>
    <col min="13571" max="13572" width="11.7109375" style="107" customWidth="1"/>
    <col min="13573" max="13573" width="16.7109375" style="107" customWidth="1"/>
    <col min="13574" max="13575" width="11.7109375" style="107" customWidth="1"/>
    <col min="13576" max="13576" width="16.28515625" style="107" customWidth="1"/>
    <col min="13577" max="13578" width="11.7109375" style="107" customWidth="1"/>
    <col min="13579" max="13579" width="16.140625" style="107" customWidth="1"/>
    <col min="13580" max="13824" width="9.140625" style="107"/>
    <col min="13825" max="13825" width="38.42578125" style="107" customWidth="1"/>
    <col min="13826" max="13826" width="16.140625" style="107" customWidth="1"/>
    <col min="13827" max="13828" width="11.7109375" style="107" customWidth="1"/>
    <col min="13829" max="13829" width="16.7109375" style="107" customWidth="1"/>
    <col min="13830" max="13831" width="11.7109375" style="107" customWidth="1"/>
    <col min="13832" max="13832" width="16.28515625" style="107" customWidth="1"/>
    <col min="13833" max="13834" width="11.7109375" style="107" customWidth="1"/>
    <col min="13835" max="13835" width="16.140625" style="107" customWidth="1"/>
    <col min="13836" max="14080" width="9.140625" style="107"/>
    <col min="14081" max="14081" width="38.42578125" style="107" customWidth="1"/>
    <col min="14082" max="14082" width="16.140625" style="107" customWidth="1"/>
    <col min="14083" max="14084" width="11.7109375" style="107" customWidth="1"/>
    <col min="14085" max="14085" width="16.7109375" style="107" customWidth="1"/>
    <col min="14086" max="14087" width="11.7109375" style="107" customWidth="1"/>
    <col min="14088" max="14088" width="16.28515625" style="107" customWidth="1"/>
    <col min="14089" max="14090" width="11.7109375" style="107" customWidth="1"/>
    <col min="14091" max="14091" width="16.140625" style="107" customWidth="1"/>
    <col min="14092" max="14336" width="9.140625" style="107"/>
    <col min="14337" max="14337" width="38.42578125" style="107" customWidth="1"/>
    <col min="14338" max="14338" width="16.140625" style="107" customWidth="1"/>
    <col min="14339" max="14340" width="11.7109375" style="107" customWidth="1"/>
    <col min="14341" max="14341" width="16.7109375" style="107" customWidth="1"/>
    <col min="14342" max="14343" width="11.7109375" style="107" customWidth="1"/>
    <col min="14344" max="14344" width="16.28515625" style="107" customWidth="1"/>
    <col min="14345" max="14346" width="11.7109375" style="107" customWidth="1"/>
    <col min="14347" max="14347" width="16.140625" style="107" customWidth="1"/>
    <col min="14348" max="14592" width="9.140625" style="107"/>
    <col min="14593" max="14593" width="38.42578125" style="107" customWidth="1"/>
    <col min="14594" max="14594" width="16.140625" style="107" customWidth="1"/>
    <col min="14595" max="14596" width="11.7109375" style="107" customWidth="1"/>
    <col min="14597" max="14597" width="16.7109375" style="107" customWidth="1"/>
    <col min="14598" max="14599" width="11.7109375" style="107" customWidth="1"/>
    <col min="14600" max="14600" width="16.28515625" style="107" customWidth="1"/>
    <col min="14601" max="14602" width="11.7109375" style="107" customWidth="1"/>
    <col min="14603" max="14603" width="16.140625" style="107" customWidth="1"/>
    <col min="14604" max="14848" width="9.140625" style="107"/>
    <col min="14849" max="14849" width="38.42578125" style="107" customWidth="1"/>
    <col min="14850" max="14850" width="16.140625" style="107" customWidth="1"/>
    <col min="14851" max="14852" width="11.7109375" style="107" customWidth="1"/>
    <col min="14853" max="14853" width="16.7109375" style="107" customWidth="1"/>
    <col min="14854" max="14855" width="11.7109375" style="107" customWidth="1"/>
    <col min="14856" max="14856" width="16.28515625" style="107" customWidth="1"/>
    <col min="14857" max="14858" width="11.7109375" style="107" customWidth="1"/>
    <col min="14859" max="14859" width="16.140625" style="107" customWidth="1"/>
    <col min="14860" max="15104" width="9.140625" style="107"/>
    <col min="15105" max="15105" width="38.42578125" style="107" customWidth="1"/>
    <col min="15106" max="15106" width="16.140625" style="107" customWidth="1"/>
    <col min="15107" max="15108" width="11.7109375" style="107" customWidth="1"/>
    <col min="15109" max="15109" width="16.7109375" style="107" customWidth="1"/>
    <col min="15110" max="15111" width="11.7109375" style="107" customWidth="1"/>
    <col min="15112" max="15112" width="16.28515625" style="107" customWidth="1"/>
    <col min="15113" max="15114" width="11.7109375" style="107" customWidth="1"/>
    <col min="15115" max="15115" width="16.140625" style="107" customWidth="1"/>
    <col min="15116" max="15360" width="9.140625" style="107"/>
    <col min="15361" max="15361" width="38.42578125" style="107" customWidth="1"/>
    <col min="15362" max="15362" width="16.140625" style="107" customWidth="1"/>
    <col min="15363" max="15364" width="11.7109375" style="107" customWidth="1"/>
    <col min="15365" max="15365" width="16.7109375" style="107" customWidth="1"/>
    <col min="15366" max="15367" width="11.7109375" style="107" customWidth="1"/>
    <col min="15368" max="15368" width="16.28515625" style="107" customWidth="1"/>
    <col min="15369" max="15370" width="11.7109375" style="107" customWidth="1"/>
    <col min="15371" max="15371" width="16.140625" style="107" customWidth="1"/>
    <col min="15372" max="15616" width="9.140625" style="107"/>
    <col min="15617" max="15617" width="38.42578125" style="107" customWidth="1"/>
    <col min="15618" max="15618" width="16.140625" style="107" customWidth="1"/>
    <col min="15619" max="15620" width="11.7109375" style="107" customWidth="1"/>
    <col min="15621" max="15621" width="16.7109375" style="107" customWidth="1"/>
    <col min="15622" max="15623" width="11.7109375" style="107" customWidth="1"/>
    <col min="15624" max="15624" width="16.28515625" style="107" customWidth="1"/>
    <col min="15625" max="15626" width="11.7109375" style="107" customWidth="1"/>
    <col min="15627" max="15627" width="16.140625" style="107" customWidth="1"/>
    <col min="15628" max="15872" width="9.140625" style="107"/>
    <col min="15873" max="15873" width="38.42578125" style="107" customWidth="1"/>
    <col min="15874" max="15874" width="16.140625" style="107" customWidth="1"/>
    <col min="15875" max="15876" width="11.7109375" style="107" customWidth="1"/>
    <col min="15877" max="15877" width="16.7109375" style="107" customWidth="1"/>
    <col min="15878" max="15879" width="11.7109375" style="107" customWidth="1"/>
    <col min="15880" max="15880" width="16.28515625" style="107" customWidth="1"/>
    <col min="15881" max="15882" width="11.7109375" style="107" customWidth="1"/>
    <col min="15883" max="15883" width="16.140625" style="107" customWidth="1"/>
    <col min="15884" max="16128" width="9.140625" style="107"/>
    <col min="16129" max="16129" width="38.42578125" style="107" customWidth="1"/>
    <col min="16130" max="16130" width="16.140625" style="107" customWidth="1"/>
    <col min="16131" max="16132" width="11.7109375" style="107" customWidth="1"/>
    <col min="16133" max="16133" width="16.7109375" style="107" customWidth="1"/>
    <col min="16134" max="16135" width="11.7109375" style="107" customWidth="1"/>
    <col min="16136" max="16136" width="16.28515625" style="107" customWidth="1"/>
    <col min="16137" max="16138" width="11.7109375" style="107" customWidth="1"/>
    <col min="16139" max="16139" width="16.140625" style="107" customWidth="1"/>
    <col min="16140" max="16384" width="9.140625" style="107"/>
  </cols>
  <sheetData>
    <row r="1" spans="1:11" s="104" customFormat="1" ht="117.75" customHeight="1" x14ac:dyDescent="0.25">
      <c r="A1" s="102"/>
      <c r="B1" s="175"/>
      <c r="C1" s="175"/>
      <c r="D1" s="103"/>
      <c r="E1" s="103"/>
      <c r="F1" s="103"/>
      <c r="G1" s="103"/>
      <c r="H1" s="103"/>
      <c r="I1" s="103"/>
      <c r="J1" s="103"/>
      <c r="K1" s="103"/>
    </row>
    <row r="2" spans="1:11" s="105" customFormat="1" ht="66.75" customHeight="1" x14ac:dyDescent="0.25">
      <c r="A2" s="176" t="s">
        <v>221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0.100000000000001" customHeight="1" x14ac:dyDescent="0.25">
      <c r="A3" s="106"/>
      <c r="B3" s="106"/>
      <c r="C3" s="106"/>
    </row>
    <row r="4" spans="1:11" s="108" customFormat="1" ht="18" customHeight="1" x14ac:dyDescent="0.25">
      <c r="A4" s="107"/>
      <c r="B4" s="107"/>
      <c r="K4" s="109" t="s">
        <v>1</v>
      </c>
    </row>
    <row r="5" spans="1:11" ht="70.150000000000006" customHeight="1" x14ac:dyDescent="0.25">
      <c r="A5" s="110" t="s">
        <v>222</v>
      </c>
      <c r="B5" s="111" t="s">
        <v>223</v>
      </c>
      <c r="C5" s="112" t="s">
        <v>224</v>
      </c>
      <c r="D5" s="112" t="s">
        <v>225</v>
      </c>
      <c r="E5" s="111" t="s">
        <v>226</v>
      </c>
      <c r="F5" s="112" t="s">
        <v>227</v>
      </c>
      <c r="G5" s="112" t="s">
        <v>228</v>
      </c>
      <c r="H5" s="111" t="s">
        <v>229</v>
      </c>
      <c r="I5" s="112" t="s">
        <v>230</v>
      </c>
      <c r="J5" s="112" t="s">
        <v>231</v>
      </c>
      <c r="K5" s="111" t="s">
        <v>232</v>
      </c>
    </row>
    <row r="6" spans="1:11" s="117" customFormat="1" ht="21" customHeight="1" x14ac:dyDescent="0.25">
      <c r="A6" s="113" t="s">
        <v>233</v>
      </c>
      <c r="B6" s="114">
        <f>B8+B10</f>
        <v>0</v>
      </c>
      <c r="C6" s="115">
        <f t="shared" ref="C6:K6" si="0">C8+C10</f>
        <v>0</v>
      </c>
      <c r="D6" s="115">
        <f t="shared" si="0"/>
        <v>0</v>
      </c>
      <c r="E6" s="116">
        <f t="shared" si="0"/>
        <v>0</v>
      </c>
      <c r="F6" s="115">
        <f t="shared" si="0"/>
        <v>3.4</v>
      </c>
      <c r="G6" s="115">
        <f t="shared" si="0"/>
        <v>0</v>
      </c>
      <c r="H6" s="114">
        <f>H8+H10</f>
        <v>3.4</v>
      </c>
      <c r="I6" s="115">
        <f t="shared" si="0"/>
        <v>6.9</v>
      </c>
      <c r="J6" s="115">
        <f t="shared" si="0"/>
        <v>3.4</v>
      </c>
      <c r="K6" s="114">
        <f t="shared" si="0"/>
        <v>6.9</v>
      </c>
    </row>
    <row r="7" spans="1:11" ht="16.5" customHeight="1" x14ac:dyDescent="0.25">
      <c r="A7" s="118" t="s">
        <v>234</v>
      </c>
      <c r="B7" s="119"/>
      <c r="C7" s="119"/>
      <c r="D7" s="119"/>
      <c r="E7" s="119"/>
      <c r="F7" s="119"/>
      <c r="G7" s="119"/>
      <c r="H7" s="119"/>
      <c r="I7" s="119"/>
      <c r="J7" s="119"/>
      <c r="K7" s="120"/>
    </row>
    <row r="8" spans="1:11" ht="49.9" customHeight="1" x14ac:dyDescent="0.25">
      <c r="A8" s="121" t="s">
        <v>235</v>
      </c>
      <c r="B8" s="122">
        <v>0</v>
      </c>
      <c r="C8" s="123">
        <v>0</v>
      </c>
      <c r="D8" s="123">
        <v>0</v>
      </c>
      <c r="E8" s="124">
        <f>B8+C8-D8</f>
        <v>0</v>
      </c>
      <c r="F8" s="123">
        <v>3.4</v>
      </c>
      <c r="G8" s="123">
        <v>0</v>
      </c>
      <c r="H8" s="124">
        <f>E8+F8-G8</f>
        <v>3.4</v>
      </c>
      <c r="I8" s="123">
        <v>6.9</v>
      </c>
      <c r="J8" s="123">
        <v>3.4</v>
      </c>
      <c r="K8" s="124">
        <f>H8+I8-J8</f>
        <v>6.9</v>
      </c>
    </row>
    <row r="9" spans="1:11" ht="70.150000000000006" customHeight="1" x14ac:dyDescent="0.25">
      <c r="A9" s="125" t="s">
        <v>236</v>
      </c>
      <c r="B9" s="126" t="s">
        <v>237</v>
      </c>
      <c r="C9" s="127"/>
      <c r="D9" s="127"/>
      <c r="E9" s="126" t="s">
        <v>237</v>
      </c>
      <c r="F9" s="127"/>
      <c r="G9" s="127"/>
      <c r="H9" s="126" t="s">
        <v>237</v>
      </c>
      <c r="I9" s="127"/>
      <c r="J9" s="127"/>
      <c r="K9" s="126" t="s">
        <v>237</v>
      </c>
    </row>
    <row r="10" spans="1:11" ht="49.9" customHeight="1" x14ac:dyDescent="0.25">
      <c r="A10" s="128" t="s">
        <v>238</v>
      </c>
      <c r="B10" s="129">
        <v>0</v>
      </c>
      <c r="C10" s="126">
        <v>0</v>
      </c>
      <c r="D10" s="126">
        <v>0</v>
      </c>
      <c r="E10" s="130">
        <f>B10+C10-D10</f>
        <v>0</v>
      </c>
      <c r="F10" s="126">
        <v>0</v>
      </c>
      <c r="G10" s="126">
        <v>0</v>
      </c>
      <c r="H10" s="129">
        <f>E10+F10-G10</f>
        <v>0</v>
      </c>
      <c r="I10" s="126">
        <v>0</v>
      </c>
      <c r="J10" s="126">
        <v>0</v>
      </c>
      <c r="K10" s="129">
        <f>H10+I10-J10</f>
        <v>0</v>
      </c>
    </row>
    <row r="11" spans="1:11" ht="16.5" customHeight="1" x14ac:dyDescent="0.25">
      <c r="A11" s="125" t="s">
        <v>239</v>
      </c>
      <c r="B11" s="131">
        <v>0</v>
      </c>
      <c r="C11" s="131">
        <v>0</v>
      </c>
      <c r="D11" s="131">
        <v>0</v>
      </c>
      <c r="E11" s="131">
        <v>0</v>
      </c>
      <c r="F11" s="131">
        <v>0</v>
      </c>
      <c r="G11" s="131">
        <v>0</v>
      </c>
      <c r="H11" s="131">
        <v>0</v>
      </c>
      <c r="I11" s="131">
        <v>0</v>
      </c>
      <c r="J11" s="131">
        <v>0</v>
      </c>
      <c r="K11" s="131">
        <v>0</v>
      </c>
    </row>
    <row r="12" spans="1:11" ht="70.150000000000006" customHeight="1" x14ac:dyDescent="0.25">
      <c r="A12" s="132" t="s">
        <v>236</v>
      </c>
      <c r="B12" s="133" t="s">
        <v>240</v>
      </c>
      <c r="C12" s="134"/>
      <c r="D12" s="134"/>
      <c r="E12" s="133" t="s">
        <v>240</v>
      </c>
      <c r="F12" s="134"/>
      <c r="G12" s="134"/>
      <c r="H12" s="133" t="s">
        <v>240</v>
      </c>
      <c r="I12" s="133"/>
      <c r="J12" s="133"/>
      <c r="K12" s="133" t="s">
        <v>240</v>
      </c>
    </row>
    <row r="14" spans="1:11" s="108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SheetLayoutView="100" workbookViewId="0">
      <selection activeCell="A16" sqref="A16:XFD20"/>
    </sheetView>
  </sheetViews>
  <sheetFormatPr defaultRowHeight="12.75" x14ac:dyDescent="0.25"/>
  <cols>
    <col min="1" max="1" width="58.42578125" style="136" customWidth="1"/>
    <col min="2" max="2" width="23.85546875" style="136" customWidth="1"/>
    <col min="3" max="3" width="15.7109375" style="136" customWidth="1"/>
    <col min="4" max="256" width="9.140625" style="136"/>
    <col min="257" max="257" width="58.42578125" style="136" customWidth="1"/>
    <col min="258" max="258" width="23.85546875" style="136" customWidth="1"/>
    <col min="259" max="259" width="15.7109375" style="136" customWidth="1"/>
    <col min="260" max="512" width="9.140625" style="136"/>
    <col min="513" max="513" width="58.42578125" style="136" customWidth="1"/>
    <col min="514" max="514" width="23.85546875" style="136" customWidth="1"/>
    <col min="515" max="515" width="15.7109375" style="136" customWidth="1"/>
    <col min="516" max="768" width="9.140625" style="136"/>
    <col min="769" max="769" width="58.42578125" style="136" customWidth="1"/>
    <col min="770" max="770" width="23.85546875" style="136" customWidth="1"/>
    <col min="771" max="771" width="15.7109375" style="136" customWidth="1"/>
    <col min="772" max="1024" width="9.140625" style="136"/>
    <col min="1025" max="1025" width="58.42578125" style="136" customWidth="1"/>
    <col min="1026" max="1026" width="23.85546875" style="136" customWidth="1"/>
    <col min="1027" max="1027" width="15.7109375" style="136" customWidth="1"/>
    <col min="1028" max="1280" width="9.140625" style="136"/>
    <col min="1281" max="1281" width="58.42578125" style="136" customWidth="1"/>
    <col min="1282" max="1282" width="23.85546875" style="136" customWidth="1"/>
    <col min="1283" max="1283" width="15.7109375" style="136" customWidth="1"/>
    <col min="1284" max="1536" width="9.140625" style="136"/>
    <col min="1537" max="1537" width="58.42578125" style="136" customWidth="1"/>
    <col min="1538" max="1538" width="23.85546875" style="136" customWidth="1"/>
    <col min="1539" max="1539" width="15.7109375" style="136" customWidth="1"/>
    <col min="1540" max="1792" width="9.140625" style="136"/>
    <col min="1793" max="1793" width="58.42578125" style="136" customWidth="1"/>
    <col min="1794" max="1794" width="23.85546875" style="136" customWidth="1"/>
    <col min="1795" max="1795" width="15.7109375" style="136" customWidth="1"/>
    <col min="1796" max="2048" width="9.140625" style="136"/>
    <col min="2049" max="2049" width="58.42578125" style="136" customWidth="1"/>
    <col min="2050" max="2050" width="23.85546875" style="136" customWidth="1"/>
    <col min="2051" max="2051" width="15.7109375" style="136" customWidth="1"/>
    <col min="2052" max="2304" width="9.140625" style="136"/>
    <col min="2305" max="2305" width="58.42578125" style="136" customWidth="1"/>
    <col min="2306" max="2306" width="23.85546875" style="136" customWidth="1"/>
    <col min="2307" max="2307" width="15.7109375" style="136" customWidth="1"/>
    <col min="2308" max="2560" width="9.140625" style="136"/>
    <col min="2561" max="2561" width="58.42578125" style="136" customWidth="1"/>
    <col min="2562" max="2562" width="23.85546875" style="136" customWidth="1"/>
    <col min="2563" max="2563" width="15.7109375" style="136" customWidth="1"/>
    <col min="2564" max="2816" width="9.140625" style="136"/>
    <col min="2817" max="2817" width="58.42578125" style="136" customWidth="1"/>
    <col min="2818" max="2818" width="23.85546875" style="136" customWidth="1"/>
    <col min="2819" max="2819" width="15.7109375" style="136" customWidth="1"/>
    <col min="2820" max="3072" width="9.140625" style="136"/>
    <col min="3073" max="3073" width="58.42578125" style="136" customWidth="1"/>
    <col min="3074" max="3074" width="23.85546875" style="136" customWidth="1"/>
    <col min="3075" max="3075" width="15.7109375" style="136" customWidth="1"/>
    <col min="3076" max="3328" width="9.140625" style="136"/>
    <col min="3329" max="3329" width="58.42578125" style="136" customWidth="1"/>
    <col min="3330" max="3330" width="23.85546875" style="136" customWidth="1"/>
    <col min="3331" max="3331" width="15.7109375" style="136" customWidth="1"/>
    <col min="3332" max="3584" width="9.140625" style="136"/>
    <col min="3585" max="3585" width="58.42578125" style="136" customWidth="1"/>
    <col min="3586" max="3586" width="23.85546875" style="136" customWidth="1"/>
    <col min="3587" max="3587" width="15.7109375" style="136" customWidth="1"/>
    <col min="3588" max="3840" width="9.140625" style="136"/>
    <col min="3841" max="3841" width="58.42578125" style="136" customWidth="1"/>
    <col min="3842" max="3842" width="23.85546875" style="136" customWidth="1"/>
    <col min="3843" max="3843" width="15.7109375" style="136" customWidth="1"/>
    <col min="3844" max="4096" width="9.140625" style="136"/>
    <col min="4097" max="4097" width="58.42578125" style="136" customWidth="1"/>
    <col min="4098" max="4098" width="23.85546875" style="136" customWidth="1"/>
    <col min="4099" max="4099" width="15.7109375" style="136" customWidth="1"/>
    <col min="4100" max="4352" width="9.140625" style="136"/>
    <col min="4353" max="4353" width="58.42578125" style="136" customWidth="1"/>
    <col min="4354" max="4354" width="23.85546875" style="136" customWidth="1"/>
    <col min="4355" max="4355" width="15.7109375" style="136" customWidth="1"/>
    <col min="4356" max="4608" width="9.140625" style="136"/>
    <col min="4609" max="4609" width="58.42578125" style="136" customWidth="1"/>
    <col min="4610" max="4610" width="23.85546875" style="136" customWidth="1"/>
    <col min="4611" max="4611" width="15.7109375" style="136" customWidth="1"/>
    <col min="4612" max="4864" width="9.140625" style="136"/>
    <col min="4865" max="4865" width="58.42578125" style="136" customWidth="1"/>
    <col min="4866" max="4866" width="23.85546875" style="136" customWidth="1"/>
    <col min="4867" max="4867" width="15.7109375" style="136" customWidth="1"/>
    <col min="4868" max="5120" width="9.140625" style="136"/>
    <col min="5121" max="5121" width="58.42578125" style="136" customWidth="1"/>
    <col min="5122" max="5122" width="23.85546875" style="136" customWidth="1"/>
    <col min="5123" max="5123" width="15.7109375" style="136" customWidth="1"/>
    <col min="5124" max="5376" width="9.140625" style="136"/>
    <col min="5377" max="5377" width="58.42578125" style="136" customWidth="1"/>
    <col min="5378" max="5378" width="23.85546875" style="136" customWidth="1"/>
    <col min="5379" max="5379" width="15.7109375" style="136" customWidth="1"/>
    <col min="5380" max="5632" width="9.140625" style="136"/>
    <col min="5633" max="5633" width="58.42578125" style="136" customWidth="1"/>
    <col min="5634" max="5634" width="23.85546875" style="136" customWidth="1"/>
    <col min="5635" max="5635" width="15.7109375" style="136" customWidth="1"/>
    <col min="5636" max="5888" width="9.140625" style="136"/>
    <col min="5889" max="5889" width="58.42578125" style="136" customWidth="1"/>
    <col min="5890" max="5890" width="23.85546875" style="136" customWidth="1"/>
    <col min="5891" max="5891" width="15.7109375" style="136" customWidth="1"/>
    <col min="5892" max="6144" width="9.140625" style="136"/>
    <col min="6145" max="6145" width="58.42578125" style="136" customWidth="1"/>
    <col min="6146" max="6146" width="23.85546875" style="136" customWidth="1"/>
    <col min="6147" max="6147" width="15.7109375" style="136" customWidth="1"/>
    <col min="6148" max="6400" width="9.140625" style="136"/>
    <col min="6401" max="6401" width="58.42578125" style="136" customWidth="1"/>
    <col min="6402" max="6402" width="23.85546875" style="136" customWidth="1"/>
    <col min="6403" max="6403" width="15.7109375" style="136" customWidth="1"/>
    <col min="6404" max="6656" width="9.140625" style="136"/>
    <col min="6657" max="6657" width="58.42578125" style="136" customWidth="1"/>
    <col min="6658" max="6658" width="23.85546875" style="136" customWidth="1"/>
    <col min="6659" max="6659" width="15.7109375" style="136" customWidth="1"/>
    <col min="6660" max="6912" width="9.140625" style="136"/>
    <col min="6913" max="6913" width="58.42578125" style="136" customWidth="1"/>
    <col min="6914" max="6914" width="23.85546875" style="136" customWidth="1"/>
    <col min="6915" max="6915" width="15.7109375" style="136" customWidth="1"/>
    <col min="6916" max="7168" width="9.140625" style="136"/>
    <col min="7169" max="7169" width="58.42578125" style="136" customWidth="1"/>
    <col min="7170" max="7170" width="23.85546875" style="136" customWidth="1"/>
    <col min="7171" max="7171" width="15.7109375" style="136" customWidth="1"/>
    <col min="7172" max="7424" width="9.140625" style="136"/>
    <col min="7425" max="7425" width="58.42578125" style="136" customWidth="1"/>
    <col min="7426" max="7426" width="23.85546875" style="136" customWidth="1"/>
    <col min="7427" max="7427" width="15.7109375" style="136" customWidth="1"/>
    <col min="7428" max="7680" width="9.140625" style="136"/>
    <col min="7681" max="7681" width="58.42578125" style="136" customWidth="1"/>
    <col min="7682" max="7682" width="23.85546875" style="136" customWidth="1"/>
    <col min="7683" max="7683" width="15.7109375" style="136" customWidth="1"/>
    <col min="7684" max="7936" width="9.140625" style="136"/>
    <col min="7937" max="7937" width="58.42578125" style="136" customWidth="1"/>
    <col min="7938" max="7938" width="23.85546875" style="136" customWidth="1"/>
    <col min="7939" max="7939" width="15.7109375" style="136" customWidth="1"/>
    <col min="7940" max="8192" width="9.140625" style="136"/>
    <col min="8193" max="8193" width="58.42578125" style="136" customWidth="1"/>
    <col min="8194" max="8194" width="23.85546875" style="136" customWidth="1"/>
    <col min="8195" max="8195" width="15.7109375" style="136" customWidth="1"/>
    <col min="8196" max="8448" width="9.140625" style="136"/>
    <col min="8449" max="8449" width="58.42578125" style="136" customWidth="1"/>
    <col min="8450" max="8450" width="23.85546875" style="136" customWidth="1"/>
    <col min="8451" max="8451" width="15.7109375" style="136" customWidth="1"/>
    <col min="8452" max="8704" width="9.140625" style="136"/>
    <col min="8705" max="8705" width="58.42578125" style="136" customWidth="1"/>
    <col min="8706" max="8706" width="23.85546875" style="136" customWidth="1"/>
    <col min="8707" max="8707" width="15.7109375" style="136" customWidth="1"/>
    <col min="8708" max="8960" width="9.140625" style="136"/>
    <col min="8961" max="8961" width="58.42578125" style="136" customWidth="1"/>
    <col min="8962" max="8962" width="23.85546875" style="136" customWidth="1"/>
    <col min="8963" max="8963" width="15.7109375" style="136" customWidth="1"/>
    <col min="8964" max="9216" width="9.140625" style="136"/>
    <col min="9217" max="9217" width="58.42578125" style="136" customWidth="1"/>
    <col min="9218" max="9218" width="23.85546875" style="136" customWidth="1"/>
    <col min="9219" max="9219" width="15.7109375" style="136" customWidth="1"/>
    <col min="9220" max="9472" width="9.140625" style="136"/>
    <col min="9473" max="9473" width="58.42578125" style="136" customWidth="1"/>
    <col min="9474" max="9474" width="23.85546875" style="136" customWidth="1"/>
    <col min="9475" max="9475" width="15.7109375" style="136" customWidth="1"/>
    <col min="9476" max="9728" width="9.140625" style="136"/>
    <col min="9729" max="9729" width="58.42578125" style="136" customWidth="1"/>
    <col min="9730" max="9730" width="23.85546875" style="136" customWidth="1"/>
    <col min="9731" max="9731" width="15.7109375" style="136" customWidth="1"/>
    <col min="9732" max="9984" width="9.140625" style="136"/>
    <col min="9985" max="9985" width="58.42578125" style="136" customWidth="1"/>
    <col min="9986" max="9986" width="23.85546875" style="136" customWidth="1"/>
    <col min="9987" max="9987" width="15.7109375" style="136" customWidth="1"/>
    <col min="9988" max="10240" width="9.140625" style="136"/>
    <col min="10241" max="10241" width="58.42578125" style="136" customWidth="1"/>
    <col min="10242" max="10242" width="23.85546875" style="136" customWidth="1"/>
    <col min="10243" max="10243" width="15.7109375" style="136" customWidth="1"/>
    <col min="10244" max="10496" width="9.140625" style="136"/>
    <col min="10497" max="10497" width="58.42578125" style="136" customWidth="1"/>
    <col min="10498" max="10498" width="23.85546875" style="136" customWidth="1"/>
    <col min="10499" max="10499" width="15.7109375" style="136" customWidth="1"/>
    <col min="10500" max="10752" width="9.140625" style="136"/>
    <col min="10753" max="10753" width="58.42578125" style="136" customWidth="1"/>
    <col min="10754" max="10754" width="23.85546875" style="136" customWidth="1"/>
    <col min="10755" max="10755" width="15.7109375" style="136" customWidth="1"/>
    <col min="10756" max="11008" width="9.140625" style="136"/>
    <col min="11009" max="11009" width="58.42578125" style="136" customWidth="1"/>
    <col min="11010" max="11010" width="23.85546875" style="136" customWidth="1"/>
    <col min="11011" max="11011" width="15.7109375" style="136" customWidth="1"/>
    <col min="11012" max="11264" width="9.140625" style="136"/>
    <col min="11265" max="11265" width="58.42578125" style="136" customWidth="1"/>
    <col min="11266" max="11266" width="23.85546875" style="136" customWidth="1"/>
    <col min="11267" max="11267" width="15.7109375" style="136" customWidth="1"/>
    <col min="11268" max="11520" width="9.140625" style="136"/>
    <col min="11521" max="11521" width="58.42578125" style="136" customWidth="1"/>
    <col min="11522" max="11522" width="23.85546875" style="136" customWidth="1"/>
    <col min="11523" max="11523" width="15.7109375" style="136" customWidth="1"/>
    <col min="11524" max="11776" width="9.140625" style="136"/>
    <col min="11777" max="11777" width="58.42578125" style="136" customWidth="1"/>
    <col min="11778" max="11778" width="23.85546875" style="136" customWidth="1"/>
    <col min="11779" max="11779" width="15.7109375" style="136" customWidth="1"/>
    <col min="11780" max="12032" width="9.140625" style="136"/>
    <col min="12033" max="12033" width="58.42578125" style="136" customWidth="1"/>
    <col min="12034" max="12034" width="23.85546875" style="136" customWidth="1"/>
    <col min="12035" max="12035" width="15.7109375" style="136" customWidth="1"/>
    <col min="12036" max="12288" width="9.140625" style="136"/>
    <col min="12289" max="12289" width="58.42578125" style="136" customWidth="1"/>
    <col min="12290" max="12290" width="23.85546875" style="136" customWidth="1"/>
    <col min="12291" max="12291" width="15.7109375" style="136" customWidth="1"/>
    <col min="12292" max="12544" width="9.140625" style="136"/>
    <col min="12545" max="12545" width="58.42578125" style="136" customWidth="1"/>
    <col min="12546" max="12546" width="23.85546875" style="136" customWidth="1"/>
    <col min="12547" max="12547" width="15.7109375" style="136" customWidth="1"/>
    <col min="12548" max="12800" width="9.140625" style="136"/>
    <col min="12801" max="12801" width="58.42578125" style="136" customWidth="1"/>
    <col min="12802" max="12802" width="23.85546875" style="136" customWidth="1"/>
    <col min="12803" max="12803" width="15.7109375" style="136" customWidth="1"/>
    <col min="12804" max="13056" width="9.140625" style="136"/>
    <col min="13057" max="13057" width="58.42578125" style="136" customWidth="1"/>
    <col min="13058" max="13058" width="23.85546875" style="136" customWidth="1"/>
    <col min="13059" max="13059" width="15.7109375" style="136" customWidth="1"/>
    <col min="13060" max="13312" width="9.140625" style="136"/>
    <col min="13313" max="13313" width="58.42578125" style="136" customWidth="1"/>
    <col min="13314" max="13314" width="23.85546875" style="136" customWidth="1"/>
    <col min="13315" max="13315" width="15.7109375" style="136" customWidth="1"/>
    <col min="13316" max="13568" width="9.140625" style="136"/>
    <col min="13569" max="13569" width="58.42578125" style="136" customWidth="1"/>
    <col min="13570" max="13570" width="23.85546875" style="136" customWidth="1"/>
    <col min="13571" max="13571" width="15.7109375" style="136" customWidth="1"/>
    <col min="13572" max="13824" width="9.140625" style="136"/>
    <col min="13825" max="13825" width="58.42578125" style="136" customWidth="1"/>
    <col min="13826" max="13826" width="23.85546875" style="136" customWidth="1"/>
    <col min="13827" max="13827" width="15.7109375" style="136" customWidth="1"/>
    <col min="13828" max="14080" width="9.140625" style="136"/>
    <col min="14081" max="14081" width="58.42578125" style="136" customWidth="1"/>
    <col min="14082" max="14082" width="23.85546875" style="136" customWidth="1"/>
    <col min="14083" max="14083" width="15.7109375" style="136" customWidth="1"/>
    <col min="14084" max="14336" width="9.140625" style="136"/>
    <col min="14337" max="14337" width="58.42578125" style="136" customWidth="1"/>
    <col min="14338" max="14338" width="23.85546875" style="136" customWidth="1"/>
    <col min="14339" max="14339" width="15.7109375" style="136" customWidth="1"/>
    <col min="14340" max="14592" width="9.140625" style="136"/>
    <col min="14593" max="14593" width="58.42578125" style="136" customWidth="1"/>
    <col min="14594" max="14594" width="23.85546875" style="136" customWidth="1"/>
    <col min="14595" max="14595" width="15.7109375" style="136" customWidth="1"/>
    <col min="14596" max="14848" width="9.140625" style="136"/>
    <col min="14849" max="14849" width="58.42578125" style="136" customWidth="1"/>
    <col min="14850" max="14850" width="23.85546875" style="136" customWidth="1"/>
    <col min="14851" max="14851" width="15.7109375" style="136" customWidth="1"/>
    <col min="14852" max="15104" width="9.140625" style="136"/>
    <col min="15105" max="15105" width="58.42578125" style="136" customWidth="1"/>
    <col min="15106" max="15106" width="23.85546875" style="136" customWidth="1"/>
    <col min="15107" max="15107" width="15.7109375" style="136" customWidth="1"/>
    <col min="15108" max="15360" width="9.140625" style="136"/>
    <col min="15361" max="15361" width="58.42578125" style="136" customWidth="1"/>
    <col min="15362" max="15362" width="23.85546875" style="136" customWidth="1"/>
    <col min="15363" max="15363" width="15.7109375" style="136" customWidth="1"/>
    <col min="15364" max="15616" width="9.140625" style="136"/>
    <col min="15617" max="15617" width="58.42578125" style="136" customWidth="1"/>
    <col min="15618" max="15618" width="23.85546875" style="136" customWidth="1"/>
    <col min="15619" max="15619" width="15.7109375" style="136" customWidth="1"/>
    <col min="15620" max="15872" width="9.140625" style="136"/>
    <col min="15873" max="15873" width="58.42578125" style="136" customWidth="1"/>
    <col min="15874" max="15874" width="23.85546875" style="136" customWidth="1"/>
    <col min="15875" max="15875" width="15.7109375" style="136" customWidth="1"/>
    <col min="15876" max="16128" width="9.140625" style="136"/>
    <col min="16129" max="16129" width="58.42578125" style="136" customWidth="1"/>
    <col min="16130" max="16130" width="23.85546875" style="136" customWidth="1"/>
    <col min="16131" max="16131" width="15.7109375" style="136" customWidth="1"/>
    <col min="16132" max="16384" width="9.140625" style="136"/>
  </cols>
  <sheetData>
    <row r="1" spans="1:10" s="104" customFormat="1" ht="120" customHeight="1" x14ac:dyDescent="0.25">
      <c r="B1" s="177"/>
      <c r="C1" s="177"/>
      <c r="D1" s="103"/>
      <c r="E1" s="103"/>
      <c r="F1" s="103"/>
      <c r="G1" s="103"/>
      <c r="H1" s="103"/>
      <c r="I1" s="103"/>
      <c r="J1" s="103"/>
    </row>
    <row r="2" spans="1:10" ht="12.7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60.75" customHeight="1" x14ac:dyDescent="0.25">
      <c r="A3" s="178" t="s">
        <v>241</v>
      </c>
      <c r="B3" s="178"/>
      <c r="C3" s="178"/>
      <c r="D3" s="137"/>
      <c r="E3" s="137"/>
      <c r="F3" s="137"/>
      <c r="G3" s="137"/>
      <c r="H3" s="137"/>
      <c r="I3" s="137"/>
      <c r="J3" s="137"/>
    </row>
    <row r="4" spans="1:10" ht="21.75" customHeight="1" x14ac:dyDescent="0.25">
      <c r="C4" s="138" t="s">
        <v>49</v>
      </c>
    </row>
    <row r="5" spans="1:10" s="141" customFormat="1" ht="25.5" customHeight="1" x14ac:dyDescent="0.25">
      <c r="A5" s="139" t="s">
        <v>2</v>
      </c>
      <c r="B5" s="139" t="s">
        <v>242</v>
      </c>
      <c r="C5" s="140" t="s">
        <v>51</v>
      </c>
    </row>
    <row r="6" spans="1:10" ht="50.1" customHeight="1" x14ac:dyDescent="0.25">
      <c r="A6" s="142" t="s">
        <v>243</v>
      </c>
      <c r="B6" s="143" t="s">
        <v>244</v>
      </c>
      <c r="C6" s="144">
        <f>SUM(C7,C10,C13)</f>
        <v>1850</v>
      </c>
    </row>
    <row r="7" spans="1:10" ht="33" customHeight="1" x14ac:dyDescent="0.25">
      <c r="A7" s="142" t="s">
        <v>245</v>
      </c>
      <c r="B7" s="143" t="s">
        <v>246</v>
      </c>
      <c r="C7" s="144">
        <f>SUM(C8:C9)</f>
        <v>0</v>
      </c>
    </row>
    <row r="8" spans="1:10" ht="40.5" customHeight="1" x14ac:dyDescent="0.25">
      <c r="A8" s="145" t="s">
        <v>247</v>
      </c>
      <c r="B8" s="146" t="s">
        <v>248</v>
      </c>
      <c r="C8" s="147">
        <v>0</v>
      </c>
    </row>
    <row r="9" spans="1:10" ht="40.5" customHeight="1" x14ac:dyDescent="0.25">
      <c r="A9" s="145" t="s">
        <v>249</v>
      </c>
      <c r="B9" s="146" t="s">
        <v>250</v>
      </c>
      <c r="C9" s="147">
        <v>0</v>
      </c>
    </row>
    <row r="10" spans="1:10" ht="35.25" hidden="1" customHeight="1" x14ac:dyDescent="0.25">
      <c r="A10" s="142" t="s">
        <v>251</v>
      </c>
      <c r="B10" s="143" t="s">
        <v>252</v>
      </c>
      <c r="C10" s="144">
        <f>SUM(C11:C12)</f>
        <v>0</v>
      </c>
    </row>
    <row r="11" spans="1:10" ht="48" hidden="1" customHeight="1" x14ac:dyDescent="0.25">
      <c r="A11" s="145" t="s">
        <v>253</v>
      </c>
      <c r="B11" s="146" t="s">
        <v>254</v>
      </c>
      <c r="C11" s="147">
        <v>0</v>
      </c>
    </row>
    <row r="12" spans="1:10" ht="50.25" hidden="1" customHeight="1" x14ac:dyDescent="0.25">
      <c r="A12" s="145" t="s">
        <v>255</v>
      </c>
      <c r="B12" s="146" t="s">
        <v>256</v>
      </c>
      <c r="C12" s="147">
        <v>0</v>
      </c>
    </row>
    <row r="13" spans="1:10" ht="31.5" customHeight="1" x14ac:dyDescent="0.25">
      <c r="A13" s="142" t="s">
        <v>257</v>
      </c>
      <c r="B13" s="143" t="s">
        <v>258</v>
      </c>
      <c r="C13" s="144">
        <f>SUM(C14:C15)</f>
        <v>1850</v>
      </c>
    </row>
    <row r="14" spans="1:10" ht="30" customHeight="1" x14ac:dyDescent="0.25">
      <c r="A14" s="148" t="s">
        <v>259</v>
      </c>
      <c r="B14" s="149" t="s">
        <v>260</v>
      </c>
      <c r="C14" s="150">
        <f>-(C17+C8+C11)</f>
        <v>-7812.9</v>
      </c>
    </row>
    <row r="15" spans="1:10" ht="30" customHeight="1" x14ac:dyDescent="0.25">
      <c r="A15" s="148" t="s">
        <v>261</v>
      </c>
      <c r="B15" s="149" t="s">
        <v>262</v>
      </c>
      <c r="C15" s="150">
        <f>C18-C9-C12</f>
        <v>9662.9</v>
      </c>
    </row>
    <row r="16" spans="1:10" hidden="1" x14ac:dyDescent="0.25">
      <c r="C16" s="151"/>
    </row>
    <row r="17" spans="1:4" hidden="1" x14ac:dyDescent="0.25">
      <c r="A17" s="152" t="s">
        <v>263</v>
      </c>
      <c r="B17" s="153"/>
      <c r="C17" s="150">
        <v>7812.9</v>
      </c>
      <c r="D17" s="154"/>
    </row>
    <row r="18" spans="1:4" hidden="1" x14ac:dyDescent="0.25">
      <c r="A18" s="152" t="s">
        <v>264</v>
      </c>
      <c r="B18" s="153"/>
      <c r="C18" s="150">
        <v>9662.9</v>
      </c>
      <c r="D18" s="154"/>
    </row>
    <row r="19" spans="1:4" s="141" customFormat="1" hidden="1" x14ac:dyDescent="0.25">
      <c r="A19" s="155" t="s">
        <v>265</v>
      </c>
      <c r="B19" s="156"/>
      <c r="C19" s="157">
        <f>C17-C18</f>
        <v>-1850</v>
      </c>
      <c r="D19" s="158"/>
    </row>
    <row r="20" spans="1:4" hidden="1" x14ac:dyDescent="0.25">
      <c r="B20" s="153"/>
      <c r="C20" s="154"/>
    </row>
    <row r="21" spans="1:4" x14ac:dyDescent="0.25">
      <c r="B21" s="153"/>
      <c r="C21" s="154"/>
    </row>
    <row r="22" spans="1:4" s="141" customFormat="1" x14ac:dyDescent="0.25">
      <c r="B22" s="156"/>
      <c r="C22" s="158"/>
    </row>
    <row r="23" spans="1:4" x14ac:dyDescent="0.25">
      <c r="C23" s="151"/>
    </row>
    <row r="25" spans="1:4" x14ac:dyDescent="0.25">
      <c r="C25" s="151"/>
    </row>
    <row r="26" spans="1:4" x14ac:dyDescent="0.25">
      <c r="C26" s="151"/>
    </row>
    <row r="27" spans="1:4" x14ac:dyDescent="0.25">
      <c r="C27" s="151"/>
    </row>
    <row r="28" spans="1:4" x14ac:dyDescent="0.25">
      <c r="C28" s="151"/>
    </row>
    <row r="29" spans="1:4" x14ac:dyDescent="0.25">
      <c r="C29" s="151"/>
    </row>
    <row r="30" spans="1:4" x14ac:dyDescent="0.25">
      <c r="C30" s="151"/>
    </row>
    <row r="31" spans="1:4" x14ac:dyDescent="0.25">
      <c r="C31" s="151"/>
    </row>
    <row r="32" spans="1:4" x14ac:dyDescent="0.25">
      <c r="C32" s="151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view="pageBreakPreview" zoomScaleSheetLayoutView="100" workbookViewId="0">
      <selection activeCell="A3" sqref="A3:D3"/>
    </sheetView>
  </sheetViews>
  <sheetFormatPr defaultRowHeight="12.75" x14ac:dyDescent="0.25"/>
  <cols>
    <col min="1" max="1" width="58.42578125" style="136" customWidth="1"/>
    <col min="2" max="2" width="23.85546875" style="136" customWidth="1"/>
    <col min="3" max="4" width="15.7109375" style="136" customWidth="1"/>
    <col min="5" max="256" width="9.140625" style="136"/>
    <col min="257" max="257" width="58.42578125" style="136" customWidth="1"/>
    <col min="258" max="258" width="23.85546875" style="136" customWidth="1"/>
    <col min="259" max="260" width="15.7109375" style="136" customWidth="1"/>
    <col min="261" max="512" width="9.140625" style="136"/>
    <col min="513" max="513" width="58.42578125" style="136" customWidth="1"/>
    <col min="514" max="514" width="23.85546875" style="136" customWidth="1"/>
    <col min="515" max="516" width="15.7109375" style="136" customWidth="1"/>
    <col min="517" max="768" width="9.140625" style="136"/>
    <col min="769" max="769" width="58.42578125" style="136" customWidth="1"/>
    <col min="770" max="770" width="23.85546875" style="136" customWidth="1"/>
    <col min="771" max="772" width="15.7109375" style="136" customWidth="1"/>
    <col min="773" max="1024" width="9.140625" style="136"/>
    <col min="1025" max="1025" width="58.42578125" style="136" customWidth="1"/>
    <col min="1026" max="1026" width="23.85546875" style="136" customWidth="1"/>
    <col min="1027" max="1028" width="15.7109375" style="136" customWidth="1"/>
    <col min="1029" max="1280" width="9.140625" style="136"/>
    <col min="1281" max="1281" width="58.42578125" style="136" customWidth="1"/>
    <col min="1282" max="1282" width="23.85546875" style="136" customWidth="1"/>
    <col min="1283" max="1284" width="15.7109375" style="136" customWidth="1"/>
    <col min="1285" max="1536" width="9.140625" style="136"/>
    <col min="1537" max="1537" width="58.42578125" style="136" customWidth="1"/>
    <col min="1538" max="1538" width="23.85546875" style="136" customWidth="1"/>
    <col min="1539" max="1540" width="15.7109375" style="136" customWidth="1"/>
    <col min="1541" max="1792" width="9.140625" style="136"/>
    <col min="1793" max="1793" width="58.42578125" style="136" customWidth="1"/>
    <col min="1794" max="1794" width="23.85546875" style="136" customWidth="1"/>
    <col min="1795" max="1796" width="15.7109375" style="136" customWidth="1"/>
    <col min="1797" max="2048" width="9.140625" style="136"/>
    <col min="2049" max="2049" width="58.42578125" style="136" customWidth="1"/>
    <col min="2050" max="2050" width="23.85546875" style="136" customWidth="1"/>
    <col min="2051" max="2052" width="15.7109375" style="136" customWidth="1"/>
    <col min="2053" max="2304" width="9.140625" style="136"/>
    <col min="2305" max="2305" width="58.42578125" style="136" customWidth="1"/>
    <col min="2306" max="2306" width="23.85546875" style="136" customWidth="1"/>
    <col min="2307" max="2308" width="15.7109375" style="136" customWidth="1"/>
    <col min="2309" max="2560" width="9.140625" style="136"/>
    <col min="2561" max="2561" width="58.42578125" style="136" customWidth="1"/>
    <col min="2562" max="2562" width="23.85546875" style="136" customWidth="1"/>
    <col min="2563" max="2564" width="15.7109375" style="136" customWidth="1"/>
    <col min="2565" max="2816" width="9.140625" style="136"/>
    <col min="2817" max="2817" width="58.42578125" style="136" customWidth="1"/>
    <col min="2818" max="2818" width="23.85546875" style="136" customWidth="1"/>
    <col min="2819" max="2820" width="15.7109375" style="136" customWidth="1"/>
    <col min="2821" max="3072" width="9.140625" style="136"/>
    <col min="3073" max="3073" width="58.42578125" style="136" customWidth="1"/>
    <col min="3074" max="3074" width="23.85546875" style="136" customWidth="1"/>
    <col min="3075" max="3076" width="15.7109375" style="136" customWidth="1"/>
    <col min="3077" max="3328" width="9.140625" style="136"/>
    <col min="3329" max="3329" width="58.42578125" style="136" customWidth="1"/>
    <col min="3330" max="3330" width="23.85546875" style="136" customWidth="1"/>
    <col min="3331" max="3332" width="15.7109375" style="136" customWidth="1"/>
    <col min="3333" max="3584" width="9.140625" style="136"/>
    <col min="3585" max="3585" width="58.42578125" style="136" customWidth="1"/>
    <col min="3586" max="3586" width="23.85546875" style="136" customWidth="1"/>
    <col min="3587" max="3588" width="15.7109375" style="136" customWidth="1"/>
    <col min="3589" max="3840" width="9.140625" style="136"/>
    <col min="3841" max="3841" width="58.42578125" style="136" customWidth="1"/>
    <col min="3842" max="3842" width="23.85546875" style="136" customWidth="1"/>
    <col min="3843" max="3844" width="15.7109375" style="136" customWidth="1"/>
    <col min="3845" max="4096" width="9.140625" style="136"/>
    <col min="4097" max="4097" width="58.42578125" style="136" customWidth="1"/>
    <col min="4098" max="4098" width="23.85546875" style="136" customWidth="1"/>
    <col min="4099" max="4100" width="15.7109375" style="136" customWidth="1"/>
    <col min="4101" max="4352" width="9.140625" style="136"/>
    <col min="4353" max="4353" width="58.42578125" style="136" customWidth="1"/>
    <col min="4354" max="4354" width="23.85546875" style="136" customWidth="1"/>
    <col min="4355" max="4356" width="15.7109375" style="136" customWidth="1"/>
    <col min="4357" max="4608" width="9.140625" style="136"/>
    <col min="4609" max="4609" width="58.42578125" style="136" customWidth="1"/>
    <col min="4610" max="4610" width="23.85546875" style="136" customWidth="1"/>
    <col min="4611" max="4612" width="15.7109375" style="136" customWidth="1"/>
    <col min="4613" max="4864" width="9.140625" style="136"/>
    <col min="4865" max="4865" width="58.42578125" style="136" customWidth="1"/>
    <col min="4866" max="4866" width="23.85546875" style="136" customWidth="1"/>
    <col min="4867" max="4868" width="15.7109375" style="136" customWidth="1"/>
    <col min="4869" max="5120" width="9.140625" style="136"/>
    <col min="5121" max="5121" width="58.42578125" style="136" customWidth="1"/>
    <col min="5122" max="5122" width="23.85546875" style="136" customWidth="1"/>
    <col min="5123" max="5124" width="15.7109375" style="136" customWidth="1"/>
    <col min="5125" max="5376" width="9.140625" style="136"/>
    <col min="5377" max="5377" width="58.42578125" style="136" customWidth="1"/>
    <col min="5378" max="5378" width="23.85546875" style="136" customWidth="1"/>
    <col min="5379" max="5380" width="15.7109375" style="136" customWidth="1"/>
    <col min="5381" max="5632" width="9.140625" style="136"/>
    <col min="5633" max="5633" width="58.42578125" style="136" customWidth="1"/>
    <col min="5634" max="5634" width="23.85546875" style="136" customWidth="1"/>
    <col min="5635" max="5636" width="15.7109375" style="136" customWidth="1"/>
    <col min="5637" max="5888" width="9.140625" style="136"/>
    <col min="5889" max="5889" width="58.42578125" style="136" customWidth="1"/>
    <col min="5890" max="5890" width="23.85546875" style="136" customWidth="1"/>
    <col min="5891" max="5892" width="15.7109375" style="136" customWidth="1"/>
    <col min="5893" max="6144" width="9.140625" style="136"/>
    <col min="6145" max="6145" width="58.42578125" style="136" customWidth="1"/>
    <col min="6146" max="6146" width="23.85546875" style="136" customWidth="1"/>
    <col min="6147" max="6148" width="15.7109375" style="136" customWidth="1"/>
    <col min="6149" max="6400" width="9.140625" style="136"/>
    <col min="6401" max="6401" width="58.42578125" style="136" customWidth="1"/>
    <col min="6402" max="6402" width="23.85546875" style="136" customWidth="1"/>
    <col min="6403" max="6404" width="15.7109375" style="136" customWidth="1"/>
    <col min="6405" max="6656" width="9.140625" style="136"/>
    <col min="6657" max="6657" width="58.42578125" style="136" customWidth="1"/>
    <col min="6658" max="6658" width="23.85546875" style="136" customWidth="1"/>
    <col min="6659" max="6660" width="15.7109375" style="136" customWidth="1"/>
    <col min="6661" max="6912" width="9.140625" style="136"/>
    <col min="6913" max="6913" width="58.42578125" style="136" customWidth="1"/>
    <col min="6914" max="6914" width="23.85546875" style="136" customWidth="1"/>
    <col min="6915" max="6916" width="15.7109375" style="136" customWidth="1"/>
    <col min="6917" max="7168" width="9.140625" style="136"/>
    <col min="7169" max="7169" width="58.42578125" style="136" customWidth="1"/>
    <col min="7170" max="7170" width="23.85546875" style="136" customWidth="1"/>
    <col min="7171" max="7172" width="15.7109375" style="136" customWidth="1"/>
    <col min="7173" max="7424" width="9.140625" style="136"/>
    <col min="7425" max="7425" width="58.42578125" style="136" customWidth="1"/>
    <col min="7426" max="7426" width="23.85546875" style="136" customWidth="1"/>
    <col min="7427" max="7428" width="15.7109375" style="136" customWidth="1"/>
    <col min="7429" max="7680" width="9.140625" style="136"/>
    <col min="7681" max="7681" width="58.42578125" style="136" customWidth="1"/>
    <col min="7682" max="7682" width="23.85546875" style="136" customWidth="1"/>
    <col min="7683" max="7684" width="15.7109375" style="136" customWidth="1"/>
    <col min="7685" max="7936" width="9.140625" style="136"/>
    <col min="7937" max="7937" width="58.42578125" style="136" customWidth="1"/>
    <col min="7938" max="7938" width="23.85546875" style="136" customWidth="1"/>
    <col min="7939" max="7940" width="15.7109375" style="136" customWidth="1"/>
    <col min="7941" max="8192" width="9.140625" style="136"/>
    <col min="8193" max="8193" width="58.42578125" style="136" customWidth="1"/>
    <col min="8194" max="8194" width="23.85546875" style="136" customWidth="1"/>
    <col min="8195" max="8196" width="15.7109375" style="136" customWidth="1"/>
    <col min="8197" max="8448" width="9.140625" style="136"/>
    <col min="8449" max="8449" width="58.42578125" style="136" customWidth="1"/>
    <col min="8450" max="8450" width="23.85546875" style="136" customWidth="1"/>
    <col min="8451" max="8452" width="15.7109375" style="136" customWidth="1"/>
    <col min="8453" max="8704" width="9.140625" style="136"/>
    <col min="8705" max="8705" width="58.42578125" style="136" customWidth="1"/>
    <col min="8706" max="8706" width="23.85546875" style="136" customWidth="1"/>
    <col min="8707" max="8708" width="15.7109375" style="136" customWidth="1"/>
    <col min="8709" max="8960" width="9.140625" style="136"/>
    <col min="8961" max="8961" width="58.42578125" style="136" customWidth="1"/>
    <col min="8962" max="8962" width="23.85546875" style="136" customWidth="1"/>
    <col min="8963" max="8964" width="15.7109375" style="136" customWidth="1"/>
    <col min="8965" max="9216" width="9.140625" style="136"/>
    <col min="9217" max="9217" width="58.42578125" style="136" customWidth="1"/>
    <col min="9218" max="9218" width="23.85546875" style="136" customWidth="1"/>
    <col min="9219" max="9220" width="15.7109375" style="136" customWidth="1"/>
    <col min="9221" max="9472" width="9.140625" style="136"/>
    <col min="9473" max="9473" width="58.42578125" style="136" customWidth="1"/>
    <col min="9474" max="9474" width="23.85546875" style="136" customWidth="1"/>
    <col min="9475" max="9476" width="15.7109375" style="136" customWidth="1"/>
    <col min="9477" max="9728" width="9.140625" style="136"/>
    <col min="9729" max="9729" width="58.42578125" style="136" customWidth="1"/>
    <col min="9730" max="9730" width="23.85546875" style="136" customWidth="1"/>
    <col min="9731" max="9732" width="15.7109375" style="136" customWidth="1"/>
    <col min="9733" max="9984" width="9.140625" style="136"/>
    <col min="9985" max="9985" width="58.42578125" style="136" customWidth="1"/>
    <col min="9986" max="9986" width="23.85546875" style="136" customWidth="1"/>
    <col min="9987" max="9988" width="15.7109375" style="136" customWidth="1"/>
    <col min="9989" max="10240" width="9.140625" style="136"/>
    <col min="10241" max="10241" width="58.42578125" style="136" customWidth="1"/>
    <col min="10242" max="10242" width="23.85546875" style="136" customWidth="1"/>
    <col min="10243" max="10244" width="15.7109375" style="136" customWidth="1"/>
    <col min="10245" max="10496" width="9.140625" style="136"/>
    <col min="10497" max="10497" width="58.42578125" style="136" customWidth="1"/>
    <col min="10498" max="10498" width="23.85546875" style="136" customWidth="1"/>
    <col min="10499" max="10500" width="15.7109375" style="136" customWidth="1"/>
    <col min="10501" max="10752" width="9.140625" style="136"/>
    <col min="10753" max="10753" width="58.42578125" style="136" customWidth="1"/>
    <col min="10754" max="10754" width="23.85546875" style="136" customWidth="1"/>
    <col min="10755" max="10756" width="15.7109375" style="136" customWidth="1"/>
    <col min="10757" max="11008" width="9.140625" style="136"/>
    <col min="11009" max="11009" width="58.42578125" style="136" customWidth="1"/>
    <col min="11010" max="11010" width="23.85546875" style="136" customWidth="1"/>
    <col min="11011" max="11012" width="15.7109375" style="136" customWidth="1"/>
    <col min="11013" max="11264" width="9.140625" style="136"/>
    <col min="11265" max="11265" width="58.42578125" style="136" customWidth="1"/>
    <col min="11266" max="11266" width="23.85546875" style="136" customWidth="1"/>
    <col min="11267" max="11268" width="15.7109375" style="136" customWidth="1"/>
    <col min="11269" max="11520" width="9.140625" style="136"/>
    <col min="11521" max="11521" width="58.42578125" style="136" customWidth="1"/>
    <col min="11522" max="11522" width="23.85546875" style="136" customWidth="1"/>
    <col min="11523" max="11524" width="15.7109375" style="136" customWidth="1"/>
    <col min="11525" max="11776" width="9.140625" style="136"/>
    <col min="11777" max="11777" width="58.42578125" style="136" customWidth="1"/>
    <col min="11778" max="11778" width="23.85546875" style="136" customWidth="1"/>
    <col min="11779" max="11780" width="15.7109375" style="136" customWidth="1"/>
    <col min="11781" max="12032" width="9.140625" style="136"/>
    <col min="12033" max="12033" width="58.42578125" style="136" customWidth="1"/>
    <col min="12034" max="12034" width="23.85546875" style="136" customWidth="1"/>
    <col min="12035" max="12036" width="15.7109375" style="136" customWidth="1"/>
    <col min="12037" max="12288" width="9.140625" style="136"/>
    <col min="12289" max="12289" width="58.42578125" style="136" customWidth="1"/>
    <col min="12290" max="12290" width="23.85546875" style="136" customWidth="1"/>
    <col min="12291" max="12292" width="15.7109375" style="136" customWidth="1"/>
    <col min="12293" max="12544" width="9.140625" style="136"/>
    <col min="12545" max="12545" width="58.42578125" style="136" customWidth="1"/>
    <col min="12546" max="12546" width="23.85546875" style="136" customWidth="1"/>
    <col min="12547" max="12548" width="15.7109375" style="136" customWidth="1"/>
    <col min="12549" max="12800" width="9.140625" style="136"/>
    <col min="12801" max="12801" width="58.42578125" style="136" customWidth="1"/>
    <col min="12802" max="12802" width="23.85546875" style="136" customWidth="1"/>
    <col min="12803" max="12804" width="15.7109375" style="136" customWidth="1"/>
    <col min="12805" max="13056" width="9.140625" style="136"/>
    <col min="13057" max="13057" width="58.42578125" style="136" customWidth="1"/>
    <col min="13058" max="13058" width="23.85546875" style="136" customWidth="1"/>
    <col min="13059" max="13060" width="15.7109375" style="136" customWidth="1"/>
    <col min="13061" max="13312" width="9.140625" style="136"/>
    <col min="13313" max="13313" width="58.42578125" style="136" customWidth="1"/>
    <col min="13314" max="13314" width="23.85546875" style="136" customWidth="1"/>
    <col min="13315" max="13316" width="15.7109375" style="136" customWidth="1"/>
    <col min="13317" max="13568" width="9.140625" style="136"/>
    <col min="13569" max="13569" width="58.42578125" style="136" customWidth="1"/>
    <col min="13570" max="13570" width="23.85546875" style="136" customWidth="1"/>
    <col min="13571" max="13572" width="15.7109375" style="136" customWidth="1"/>
    <col min="13573" max="13824" width="9.140625" style="136"/>
    <col min="13825" max="13825" width="58.42578125" style="136" customWidth="1"/>
    <col min="13826" max="13826" width="23.85546875" style="136" customWidth="1"/>
    <col min="13827" max="13828" width="15.7109375" style="136" customWidth="1"/>
    <col min="13829" max="14080" width="9.140625" style="136"/>
    <col min="14081" max="14081" width="58.42578125" style="136" customWidth="1"/>
    <col min="14082" max="14082" width="23.85546875" style="136" customWidth="1"/>
    <col min="14083" max="14084" width="15.7109375" style="136" customWidth="1"/>
    <col min="14085" max="14336" width="9.140625" style="136"/>
    <col min="14337" max="14337" width="58.42578125" style="136" customWidth="1"/>
    <col min="14338" max="14338" width="23.85546875" style="136" customWidth="1"/>
    <col min="14339" max="14340" width="15.7109375" style="136" customWidth="1"/>
    <col min="14341" max="14592" width="9.140625" style="136"/>
    <col min="14593" max="14593" width="58.42578125" style="136" customWidth="1"/>
    <col min="14594" max="14594" width="23.85546875" style="136" customWidth="1"/>
    <col min="14595" max="14596" width="15.7109375" style="136" customWidth="1"/>
    <col min="14597" max="14848" width="9.140625" style="136"/>
    <col min="14849" max="14849" width="58.42578125" style="136" customWidth="1"/>
    <col min="14850" max="14850" width="23.85546875" style="136" customWidth="1"/>
    <col min="14851" max="14852" width="15.7109375" style="136" customWidth="1"/>
    <col min="14853" max="15104" width="9.140625" style="136"/>
    <col min="15105" max="15105" width="58.42578125" style="136" customWidth="1"/>
    <col min="15106" max="15106" width="23.85546875" style="136" customWidth="1"/>
    <col min="15107" max="15108" width="15.7109375" style="136" customWidth="1"/>
    <col min="15109" max="15360" width="9.140625" style="136"/>
    <col min="15361" max="15361" width="58.42578125" style="136" customWidth="1"/>
    <col min="15362" max="15362" width="23.85546875" style="136" customWidth="1"/>
    <col min="15363" max="15364" width="15.7109375" style="136" customWidth="1"/>
    <col min="15365" max="15616" width="9.140625" style="136"/>
    <col min="15617" max="15617" width="58.42578125" style="136" customWidth="1"/>
    <col min="15618" max="15618" width="23.85546875" style="136" customWidth="1"/>
    <col min="15619" max="15620" width="15.7109375" style="136" customWidth="1"/>
    <col min="15621" max="15872" width="9.140625" style="136"/>
    <col min="15873" max="15873" width="58.42578125" style="136" customWidth="1"/>
    <col min="15874" max="15874" width="23.85546875" style="136" customWidth="1"/>
    <col min="15875" max="15876" width="15.7109375" style="136" customWidth="1"/>
    <col min="15877" max="16128" width="9.140625" style="136"/>
    <col min="16129" max="16129" width="58.42578125" style="136" customWidth="1"/>
    <col min="16130" max="16130" width="23.85546875" style="136" customWidth="1"/>
    <col min="16131" max="16132" width="15.7109375" style="136" customWidth="1"/>
    <col min="16133" max="16384" width="9.140625" style="136"/>
  </cols>
  <sheetData>
    <row r="1" spans="1:10" s="104" customFormat="1" ht="101.25" customHeight="1" x14ac:dyDescent="0.25">
      <c r="B1" s="179"/>
      <c r="C1" s="179"/>
      <c r="D1" s="179"/>
      <c r="E1" s="103"/>
      <c r="F1" s="103"/>
      <c r="G1" s="103"/>
      <c r="H1" s="103"/>
      <c r="I1" s="103"/>
      <c r="J1" s="103"/>
    </row>
    <row r="2" spans="1:10" ht="20.100000000000001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60.75" customHeight="1" x14ac:dyDescent="0.25">
      <c r="A3" s="178" t="s">
        <v>266</v>
      </c>
      <c r="B3" s="178"/>
      <c r="C3" s="178"/>
      <c r="D3" s="178"/>
      <c r="E3" s="137"/>
      <c r="F3" s="137"/>
      <c r="G3" s="137"/>
      <c r="H3" s="137"/>
      <c r="I3" s="137"/>
      <c r="J3" s="137"/>
    </row>
    <row r="4" spans="1:10" ht="21.75" customHeight="1" x14ac:dyDescent="0.25">
      <c r="C4" s="138"/>
      <c r="D4" s="138" t="s">
        <v>49</v>
      </c>
    </row>
    <row r="5" spans="1:10" s="141" customFormat="1" ht="25.5" customHeight="1" x14ac:dyDescent="0.25">
      <c r="A5" s="139" t="s">
        <v>2</v>
      </c>
      <c r="B5" s="139" t="s">
        <v>242</v>
      </c>
      <c r="C5" s="140" t="s">
        <v>267</v>
      </c>
      <c r="D5" s="140" t="s">
        <v>268</v>
      </c>
    </row>
    <row r="6" spans="1:10" ht="50.1" customHeight="1" x14ac:dyDescent="0.25">
      <c r="A6" s="142" t="s">
        <v>243</v>
      </c>
      <c r="B6" s="143" t="s">
        <v>244</v>
      </c>
      <c r="C6" s="144">
        <f>SUM(C7,C10,C13)</f>
        <v>3.4</v>
      </c>
      <c r="D6" s="144">
        <f>SUM(D7,D10,D13)</f>
        <v>3.5000000000000004</v>
      </c>
    </row>
    <row r="7" spans="1:10" ht="33" customHeight="1" x14ac:dyDescent="0.25">
      <c r="A7" s="142" t="s">
        <v>245</v>
      </c>
      <c r="B7" s="143" t="s">
        <v>246</v>
      </c>
      <c r="C7" s="144">
        <f>SUM(C8:C9)</f>
        <v>3.4</v>
      </c>
      <c r="D7" s="144">
        <f>SUM(D8:D9)</f>
        <v>3.5000000000000004</v>
      </c>
    </row>
    <row r="8" spans="1:10" ht="40.5" customHeight="1" x14ac:dyDescent="0.25">
      <c r="A8" s="145" t="s">
        <v>247</v>
      </c>
      <c r="B8" s="146" t="s">
        <v>248</v>
      </c>
      <c r="C8" s="147">
        <v>3.4</v>
      </c>
      <c r="D8" s="159">
        <v>6.9</v>
      </c>
    </row>
    <row r="9" spans="1:10" ht="40.5" customHeight="1" x14ac:dyDescent="0.25">
      <c r="A9" s="145" t="s">
        <v>249</v>
      </c>
      <c r="B9" s="146" t="s">
        <v>250</v>
      </c>
      <c r="C9" s="147">
        <v>0</v>
      </c>
      <c r="D9" s="159">
        <v>-3.4</v>
      </c>
    </row>
    <row r="10" spans="1:10" ht="35.25" hidden="1" customHeight="1" x14ac:dyDescent="0.25">
      <c r="A10" s="142" t="s">
        <v>251</v>
      </c>
      <c r="B10" s="143" t="s">
        <v>252</v>
      </c>
      <c r="C10" s="144">
        <f>SUM(C11:C12)</f>
        <v>0</v>
      </c>
      <c r="D10" s="144">
        <f>SUM(D11:D12)</f>
        <v>0</v>
      </c>
    </row>
    <row r="11" spans="1:10" ht="48" hidden="1" customHeight="1" x14ac:dyDescent="0.25">
      <c r="A11" s="145" t="s">
        <v>253</v>
      </c>
      <c r="B11" s="146" t="s">
        <v>254</v>
      </c>
      <c r="C11" s="147">
        <v>0</v>
      </c>
      <c r="D11" s="147">
        <v>0</v>
      </c>
    </row>
    <row r="12" spans="1:10" ht="50.25" hidden="1" customHeight="1" x14ac:dyDescent="0.25">
      <c r="A12" s="145" t="s">
        <v>255</v>
      </c>
      <c r="B12" s="146" t="s">
        <v>256</v>
      </c>
      <c r="C12" s="147">
        <v>0</v>
      </c>
      <c r="D12" s="147">
        <v>0</v>
      </c>
    </row>
    <row r="13" spans="1:10" ht="31.5" customHeight="1" x14ac:dyDescent="0.25">
      <c r="A13" s="142" t="s">
        <v>257</v>
      </c>
      <c r="B13" s="143" t="s">
        <v>258</v>
      </c>
      <c r="C13" s="144">
        <f>SUM(C14:C15)</f>
        <v>0</v>
      </c>
      <c r="D13" s="144">
        <f>SUM(D14:D15)</f>
        <v>0</v>
      </c>
    </row>
    <row r="14" spans="1:10" ht="30" customHeight="1" x14ac:dyDescent="0.25">
      <c r="A14" s="145" t="s">
        <v>259</v>
      </c>
      <c r="B14" s="146" t="s">
        <v>260</v>
      </c>
      <c r="C14" s="147">
        <f>-(C17+C8+C11)</f>
        <v>-3563.2000000000003</v>
      </c>
      <c r="D14" s="147">
        <f>-(D17+D8+D11)</f>
        <v>-3684.3</v>
      </c>
    </row>
    <row r="15" spans="1:10" ht="30" customHeight="1" x14ac:dyDescent="0.25">
      <c r="A15" s="145" t="s">
        <v>261</v>
      </c>
      <c r="B15" s="146" t="s">
        <v>262</v>
      </c>
      <c r="C15" s="147">
        <f>C18-C9-C12</f>
        <v>3563.2</v>
      </c>
      <c r="D15" s="147">
        <f>D18-D9-D12</f>
        <v>3684.3</v>
      </c>
    </row>
    <row r="16" spans="1:10" hidden="1" x14ac:dyDescent="0.25">
      <c r="C16" s="151"/>
      <c r="D16" s="151"/>
    </row>
    <row r="17" spans="1:4" hidden="1" x14ac:dyDescent="0.25">
      <c r="A17" s="152" t="s">
        <v>263</v>
      </c>
      <c r="B17" s="153"/>
      <c r="C17" s="150">
        <v>3559.8</v>
      </c>
      <c r="D17" s="150">
        <v>3677.4</v>
      </c>
    </row>
    <row r="18" spans="1:4" hidden="1" x14ac:dyDescent="0.25">
      <c r="A18" s="152" t="s">
        <v>264</v>
      </c>
      <c r="B18" s="153"/>
      <c r="C18" s="150">
        <v>3563.2</v>
      </c>
      <c r="D18" s="150">
        <v>3680.9</v>
      </c>
    </row>
    <row r="19" spans="1:4" s="141" customFormat="1" hidden="1" x14ac:dyDescent="0.25">
      <c r="A19" s="155" t="s">
        <v>265</v>
      </c>
      <c r="B19" s="156"/>
      <c r="C19" s="157">
        <f>C17-C18</f>
        <v>-3.3999999999996362</v>
      </c>
      <c r="D19" s="157">
        <f>D17-D18</f>
        <v>-3.5</v>
      </c>
    </row>
    <row r="20" spans="1:4" hidden="1" x14ac:dyDescent="0.25">
      <c r="B20" s="153"/>
      <c r="C20" s="154"/>
      <c r="D20" s="154"/>
    </row>
    <row r="21" spans="1:4" x14ac:dyDescent="0.25">
      <c r="B21" s="153"/>
      <c r="C21" s="154"/>
      <c r="D21" s="154"/>
    </row>
    <row r="22" spans="1:4" s="141" customFormat="1" x14ac:dyDescent="0.25">
      <c r="B22" s="156"/>
      <c r="C22" s="158"/>
      <c r="D22" s="158"/>
    </row>
    <row r="23" spans="1:4" x14ac:dyDescent="0.25">
      <c r="C23" s="151"/>
      <c r="D23" s="151"/>
    </row>
    <row r="25" spans="1:4" x14ac:dyDescent="0.25">
      <c r="C25" s="151"/>
      <c r="D25" s="151"/>
    </row>
    <row r="26" spans="1:4" x14ac:dyDescent="0.25">
      <c r="C26" s="151"/>
      <c r="D26" s="151"/>
    </row>
    <row r="27" spans="1:4" x14ac:dyDescent="0.25">
      <c r="C27" s="151"/>
      <c r="D27" s="151"/>
    </row>
    <row r="28" spans="1:4" x14ac:dyDescent="0.25">
      <c r="C28" s="151"/>
      <c r="D28" s="151"/>
    </row>
    <row r="29" spans="1:4" x14ac:dyDescent="0.25">
      <c r="C29" s="151"/>
      <c r="D29" s="151"/>
    </row>
    <row r="30" spans="1:4" x14ac:dyDescent="0.25">
      <c r="C30" s="151"/>
      <c r="D30" s="151"/>
    </row>
    <row r="31" spans="1:4" x14ac:dyDescent="0.25">
      <c r="C31" s="151"/>
      <c r="D31" s="151"/>
    </row>
    <row r="32" spans="1:4" x14ac:dyDescent="0.25">
      <c r="C32" s="151"/>
      <c r="D32" s="151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2025-12-18T03:19:35Z</cp:lastPrinted>
  <dcterms:created xsi:type="dcterms:W3CDTF">2025-12-17T07:57:26Z</dcterms:created>
  <dcterms:modified xsi:type="dcterms:W3CDTF">2025-12-23T10:36:55Z</dcterms:modified>
</cp:coreProperties>
</file>